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calcPr calcId="124519"/>
</workbook>
</file>

<file path=xl/calcChain.xml><?xml version="1.0" encoding="utf-8"?>
<calcChain xmlns="http://schemas.openxmlformats.org/spreadsheetml/2006/main">
  <c r="D74" i="5"/>
  <c r="D82" i="4"/>
  <c r="D33" l="1"/>
  <c r="C27" i="5" l="1"/>
  <c r="D9" i="3"/>
  <c r="I11"/>
  <c r="E8" i="1" l="1"/>
  <c r="I7" i="3"/>
  <c r="C64" i="4"/>
  <c r="D86"/>
  <c r="D85"/>
  <c r="C83"/>
  <c r="D81"/>
  <c r="D80"/>
  <c r="D79"/>
  <c r="D78"/>
  <c r="D77"/>
  <c r="D76"/>
  <c r="D75"/>
  <c r="C51"/>
  <c r="C48"/>
  <c r="C73"/>
  <c r="C70"/>
  <c r="C63"/>
  <c r="D61"/>
  <c r="D60"/>
  <c r="D59"/>
  <c r="D58"/>
  <c r="D57"/>
  <c r="D56"/>
  <c r="D55"/>
  <c r="D54"/>
  <c r="D53"/>
  <c r="C50"/>
  <c r="C47"/>
  <c r="D46"/>
  <c r="C71"/>
  <c r="C84"/>
  <c r="D45"/>
  <c r="C74"/>
  <c r="D44"/>
  <c r="D27"/>
  <c r="D25"/>
  <c r="D19"/>
  <c r="B16" i="6"/>
  <c r="B21" s="1"/>
  <c r="C9"/>
  <c r="C10"/>
  <c r="C8"/>
  <c r="E8" s="1"/>
  <c r="C7"/>
  <c r="E7" s="1"/>
  <c r="G7" s="1"/>
  <c r="C6"/>
  <c r="E9"/>
  <c r="E10"/>
  <c r="E11"/>
  <c r="E12"/>
  <c r="E13"/>
  <c r="E14"/>
  <c r="E19"/>
  <c r="G9"/>
  <c r="C37" i="5"/>
  <c r="C36"/>
  <c r="C35"/>
  <c r="C34"/>
  <c r="C33"/>
  <c r="C32"/>
  <c r="C31"/>
  <c r="C30"/>
  <c r="C29"/>
  <c r="C28"/>
  <c r="C26"/>
  <c r="C25"/>
  <c r="C24"/>
  <c r="C23"/>
  <c r="C22"/>
  <c r="C21"/>
  <c r="C20"/>
  <c r="C19"/>
  <c r="C18"/>
  <c r="C17"/>
  <c r="C16"/>
  <c r="C15"/>
  <c r="C14"/>
  <c r="C13"/>
  <c r="C9"/>
  <c r="C73"/>
  <c r="C72"/>
  <c r="C71"/>
  <c r="C81"/>
  <c r="C83"/>
  <c r="C70"/>
  <c r="C45"/>
  <c r="C77"/>
  <c r="C78"/>
  <c r="C74"/>
  <c r="C60"/>
  <c r="C61"/>
  <c r="C62"/>
  <c r="C65"/>
  <c r="C66"/>
  <c r="C67"/>
  <c r="C68"/>
  <c r="C69"/>
  <c r="C63"/>
  <c r="C59"/>
  <c r="C58"/>
  <c r="C57"/>
  <c r="C52"/>
  <c r="C53"/>
  <c r="C49"/>
  <c r="C51"/>
  <c r="C50"/>
  <c r="C44"/>
  <c r="C54"/>
  <c r="C64"/>
  <c r="C46"/>
  <c r="C43"/>
  <c r="C42"/>
  <c r="C41"/>
  <c r="I108" i="1"/>
  <c r="J108" s="1"/>
  <c r="G19" i="6" l="1"/>
  <c r="H19" s="1"/>
  <c r="I7" i="2" s="1"/>
  <c r="D48" i="4"/>
  <c r="D38" i="5"/>
  <c r="I9" i="3" s="1"/>
  <c r="C16" i="6"/>
  <c r="C21" s="1"/>
  <c r="D51" i="4"/>
  <c r="D64"/>
  <c r="D84"/>
  <c r="D74"/>
  <c r="D71"/>
  <c r="E6" i="6"/>
  <c r="E16" s="1"/>
  <c r="E21" s="1"/>
  <c r="D46" i="5"/>
  <c r="D5" i="3" s="1"/>
  <c r="D11"/>
  <c r="D78" i="5"/>
  <c r="D13" i="3" s="1"/>
  <c r="D83" i="5"/>
  <c r="D15" i="3" s="1"/>
  <c r="D54" i="5"/>
  <c r="D7" i="3" s="1"/>
  <c r="G11" i="6"/>
  <c r="H11" s="1"/>
  <c r="G14"/>
  <c r="H14" s="1"/>
  <c r="G13"/>
  <c r="H13" s="1"/>
  <c r="G12"/>
  <c r="H12" s="1"/>
  <c r="G10"/>
  <c r="H10" s="1"/>
  <c r="H9"/>
  <c r="G8"/>
  <c r="H8" s="1"/>
  <c r="H7"/>
  <c r="D21" i="4"/>
  <c r="D15"/>
  <c r="D13"/>
  <c r="I9" i="2"/>
  <c r="D37" i="4"/>
  <c r="D69"/>
  <c r="E86" s="1"/>
  <c r="D30"/>
  <c r="D43"/>
  <c r="D24"/>
  <c r="D18"/>
  <c r="D12"/>
  <c r="D8"/>
  <c r="I19" i="2"/>
  <c r="I17"/>
  <c r="I15"/>
  <c r="I13"/>
  <c r="D15"/>
  <c r="D13"/>
  <c r="D11"/>
  <c r="D9"/>
  <c r="D5"/>
  <c r="F27"/>
  <c r="A27"/>
  <c r="C8" i="5"/>
  <c r="D10" s="1"/>
  <c r="I5" i="3" s="1"/>
  <c r="A29" i="2" l="1"/>
  <c r="B28"/>
  <c r="E66" i="4"/>
  <c r="D23" i="2" s="1"/>
  <c r="G6" i="6"/>
  <c r="G16" s="1"/>
  <c r="H6"/>
  <c r="H16" s="1"/>
  <c r="H21" s="1"/>
  <c r="D16"/>
  <c r="I21" i="2"/>
  <c r="D39" i="4"/>
  <c r="E40" s="1"/>
  <c r="I23" i="2" s="1"/>
  <c r="D32" i="4"/>
  <c r="D26"/>
  <c r="E27" s="1"/>
  <c r="D21" i="2" s="1"/>
  <c r="D20" i="4"/>
  <c r="E21" s="1"/>
  <c r="D19" i="2" s="1"/>
  <c r="D14" i="4"/>
  <c r="E15" s="1"/>
  <c r="D17" i="2" s="1"/>
  <c r="F22" i="3"/>
  <c r="A19" s="1"/>
  <c r="A22"/>
  <c r="E33" i="4" l="1"/>
  <c r="D25" i="2" s="1"/>
  <c r="D17" i="3"/>
  <c r="G21" i="6"/>
  <c r="I5" i="2"/>
  <c r="I27" s="1"/>
  <c r="I22" i="3"/>
  <c r="D19" s="1"/>
  <c r="D9" i="4" s="1"/>
  <c r="E9" s="1"/>
  <c r="D7" i="2" s="1"/>
  <c r="E110" i="1"/>
  <c r="J110"/>
  <c r="D27" i="2" l="1"/>
  <c r="D29"/>
  <c r="G112" i="1"/>
  <c r="D22" i="3"/>
</calcChain>
</file>

<file path=xl/sharedStrings.xml><?xml version="1.0" encoding="utf-8"?>
<sst xmlns="http://schemas.openxmlformats.org/spreadsheetml/2006/main" count="446" uniqueCount="299">
  <si>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</si>
  <si>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</si>
  <si>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</si>
  <si>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</si>
  <si>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</si>
  <si>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</si>
  <si>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</si>
  <si>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FD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</si>
  <si>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</si>
  <si>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</si>
  <si>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</si>
  <si>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</si>
  <si>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</si>
  <si>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</si>
  <si>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</si>
  <si>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</si>
  <si>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Fixed assets</t>
  </si>
  <si>
    <t>VIII</t>
  </si>
  <si>
    <t>Development Fund</t>
  </si>
  <si>
    <t xml:space="preserve">Cash at bank </t>
  </si>
  <si>
    <t>Caution Deposits</t>
  </si>
  <si>
    <t>III</t>
  </si>
  <si>
    <t>Fixed Deposit</t>
  </si>
  <si>
    <t>EMD/SD</t>
  </si>
  <si>
    <t>IV</t>
  </si>
  <si>
    <t>Telephone Deposit</t>
  </si>
  <si>
    <t>Educational Concession</t>
  </si>
  <si>
    <t>V</t>
  </si>
  <si>
    <t>IX</t>
  </si>
  <si>
    <t>Other Current Liabilities</t>
  </si>
  <si>
    <t>VI</t>
  </si>
  <si>
    <t>Inter Unit Accounts</t>
  </si>
  <si>
    <t>VII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</si>
  <si>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</si>
  <si>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</si>
  <si>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</si>
  <si>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</si>
  <si>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</si>
  <si>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</si>
  <si>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</si>
  <si>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</si>
  <si>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</si>
  <si>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</si>
  <si>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</si>
  <si>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Administrative fee IHRD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</si>
  <si>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</si>
  <si>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</si>
  <si>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</si>
  <si>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</si>
  <si>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</si>
  <si>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</si>
  <si>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</si>
  <si>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</si>
  <si>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</si>
  <si>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</si>
  <si>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</si>
  <si>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</si>
  <si>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</si>
  <si>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</si>
  <si>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</si>
  <si>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</si>
  <si>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</si>
  <si>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</si>
  <si>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EMD/Security Deposits</t>
  </si>
  <si>
    <t>Inter unit Account Head Quarters Account</t>
  </si>
  <si>
    <t>Current Liability</t>
  </si>
  <si>
    <t>Current Asset</t>
  </si>
  <si>
    <t>Schedules to Income &amp; Expenditure Account</t>
  </si>
  <si>
    <t>Salaries &amp;Allowances</t>
  </si>
  <si>
    <t>Salaries</t>
  </si>
  <si>
    <t>Wages</t>
  </si>
  <si>
    <t>Remuneration</t>
  </si>
  <si>
    <t>Contributory PF</t>
  </si>
  <si>
    <t>Telephone charges</t>
  </si>
  <si>
    <t>Electricity charge</t>
  </si>
  <si>
    <t>Newspaper &amp; periodicals</t>
  </si>
  <si>
    <t>Adv. Charge</t>
  </si>
  <si>
    <t>Office Expenses</t>
  </si>
  <si>
    <t>Bank Charges</t>
  </si>
  <si>
    <t>Consumables</t>
  </si>
  <si>
    <t>Hospitality</t>
  </si>
  <si>
    <t xml:space="preserve">Maintenance of Machinery </t>
  </si>
  <si>
    <t>Maintenance of buliding</t>
  </si>
  <si>
    <t>students Amenities</t>
  </si>
  <si>
    <t>Students study material</t>
  </si>
  <si>
    <t>students Stationery</t>
  </si>
  <si>
    <t>Particulars</t>
  </si>
  <si>
    <t>Addition</t>
  </si>
  <si>
    <t>Sales</t>
  </si>
  <si>
    <t>Total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</si>
  <si>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</si>
  <si>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</si>
  <si>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</si>
  <si>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</si>
  <si>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</si>
  <si>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</si>
  <si>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</si>
  <si>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</si>
  <si>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Electric Equipments</t>
  </si>
  <si>
    <t>Model Engineering College, Ernakulam</t>
  </si>
  <si>
    <t>Fees remitted by students</t>
  </si>
  <si>
    <t>Plan fund allotment from IHRD</t>
  </si>
  <si>
    <t>Bank Interest (including FD)</t>
  </si>
  <si>
    <t>Bus ticket</t>
  </si>
  <si>
    <t>Bus fees</t>
  </si>
  <si>
    <t>Other items</t>
  </si>
  <si>
    <t>ID/Lib card</t>
  </si>
  <si>
    <t>Photostat</t>
  </si>
  <si>
    <t>Library dues</t>
  </si>
  <si>
    <t>Tender forms</t>
  </si>
  <si>
    <t>Sale tax collected from tender form sales</t>
  </si>
  <si>
    <t>Educational verification charges</t>
  </si>
  <si>
    <t>Canteen KWA</t>
  </si>
  <si>
    <t>Fixed deposit transferred to account</t>
  </si>
  <si>
    <t>Rent for ATM</t>
  </si>
  <si>
    <t>Salary reimbursement</t>
  </si>
  <si>
    <t>Rent for play ground</t>
  </si>
  <si>
    <t>Cost of missing Library books</t>
  </si>
  <si>
    <t>M.Tech Processing fee returned by AICTE</t>
  </si>
  <si>
    <t>Rent for hall for NDA exam</t>
  </si>
  <si>
    <t>Railway Concession charge</t>
  </si>
  <si>
    <t>Sale  proceeds of M.Tech Application</t>
  </si>
  <si>
    <t>Sale  proceeds of NRI Application</t>
  </si>
  <si>
    <t>Fee for foudation course</t>
  </si>
  <si>
    <t>Right to information charges</t>
  </si>
  <si>
    <t>Orientation course</t>
  </si>
  <si>
    <t>Medical inspection fees</t>
  </si>
  <si>
    <t>Students aid fees</t>
  </si>
  <si>
    <t>Notice Pay</t>
  </si>
  <si>
    <t>Common fine</t>
  </si>
  <si>
    <t>Recovery pf excess salary</t>
  </si>
  <si>
    <t>Refund of Fuel charges for college bus</t>
  </si>
  <si>
    <t>CPF Loan repayment</t>
  </si>
  <si>
    <t>Balance deposited refunded by CPWD</t>
  </si>
  <si>
    <t>Certificate of payment</t>
  </si>
  <si>
    <t>Bank charge returned by bank</t>
  </si>
  <si>
    <t>Temporary advance from hostel</t>
  </si>
  <si>
    <t>Fee exempted from DTE</t>
  </si>
  <si>
    <t>Non Revenue</t>
  </si>
  <si>
    <t>Caution Deposit</t>
  </si>
  <si>
    <t>EMD</t>
  </si>
  <si>
    <t>SD</t>
  </si>
  <si>
    <t>SD for Laptop</t>
  </si>
  <si>
    <t>EMD/SD for Modrobs project</t>
  </si>
  <si>
    <t>Warden , MEC</t>
  </si>
  <si>
    <t>Other Non Revenue</t>
  </si>
  <si>
    <t>Educational concession</t>
  </si>
  <si>
    <t>University Exam fees</t>
  </si>
  <si>
    <t>Uty Exam fee remitted by students</t>
  </si>
  <si>
    <t>Group insurance</t>
  </si>
  <si>
    <t>Temporary CPF advance</t>
  </si>
  <si>
    <t>Educational concession to new account</t>
  </si>
  <si>
    <t>Direct central assistance to new account</t>
  </si>
  <si>
    <t>Non refundable advance</t>
  </si>
  <si>
    <t>Scholarship</t>
  </si>
  <si>
    <t>Uty affil.fee</t>
  </si>
  <si>
    <t>Quasi Uty fees</t>
  </si>
  <si>
    <t>KSCSTC Project 3</t>
  </si>
  <si>
    <t>Marticulation</t>
  </si>
  <si>
    <t>Uty Union fees &amp; sports</t>
  </si>
  <si>
    <t xml:space="preserve">Student aid fees </t>
  </si>
  <si>
    <t>Refund of expenditure by IETE</t>
  </si>
  <si>
    <t>Uty Exam Remuneration</t>
  </si>
  <si>
    <t>Entrance Facilitiation expenses</t>
  </si>
  <si>
    <t>M. Tech Gate scholarship account</t>
  </si>
  <si>
    <t>Merit cum Means scholarship account</t>
  </si>
  <si>
    <t>Department development fee</t>
  </si>
  <si>
    <t>Allotment of fund from AICTE for project 2</t>
  </si>
  <si>
    <t>Remuneration OFC centre</t>
  </si>
  <si>
    <t>AICTE MODROB Project 1</t>
  </si>
  <si>
    <t>Amt. transferred from Hostel for maintenance</t>
  </si>
  <si>
    <t>TIME (Sponsorship)</t>
  </si>
  <si>
    <t xml:space="preserve">Plan fund  </t>
  </si>
  <si>
    <t>Placement cell</t>
  </si>
  <si>
    <t>Salary</t>
  </si>
  <si>
    <t>CPF Contribution</t>
  </si>
  <si>
    <t>Travel Expenses</t>
  </si>
  <si>
    <t>Gratuity</t>
  </si>
  <si>
    <t>a Current charges</t>
  </si>
  <si>
    <t>b Water charges</t>
  </si>
  <si>
    <t>c.Telephone charges</t>
  </si>
  <si>
    <t>d.Periodicals</t>
  </si>
  <si>
    <t>Stationary printing &amp; bus fare</t>
  </si>
  <si>
    <t>Advertisement charge</t>
  </si>
  <si>
    <t>Fee for AICTE Approval</t>
  </si>
  <si>
    <t>e. Other items</t>
  </si>
  <si>
    <t xml:space="preserve">   1. Stationery /Bus fare</t>
  </si>
  <si>
    <t xml:space="preserve">   2. Stamp</t>
  </si>
  <si>
    <t xml:space="preserve">   3.Coolie &amp; Cleaning &amp; repairing</t>
  </si>
  <si>
    <t xml:space="preserve">   4.Photostat Charges</t>
  </si>
  <si>
    <t xml:space="preserve">   5.Bank charges</t>
  </si>
  <si>
    <t xml:space="preserve">   6.Karvy I.T solution</t>
  </si>
  <si>
    <t xml:space="preserve">   7.Sales tax on tender form sales</t>
  </si>
  <si>
    <t xml:space="preserve">   8.Advertisement charges</t>
  </si>
  <si>
    <t xml:space="preserve">   9. Inspection fee</t>
  </si>
  <si>
    <t>10.AMC Charge of curr. Counting</t>
  </si>
  <si>
    <t>Motor charges</t>
  </si>
  <si>
    <t>Machinery and equipments</t>
  </si>
  <si>
    <t>Library</t>
  </si>
  <si>
    <t>Miscellaneous</t>
  </si>
  <si>
    <t>DCA</t>
  </si>
  <si>
    <t>Furniture</t>
  </si>
  <si>
    <t>Maintenance of Building</t>
  </si>
  <si>
    <t>Refund of fees</t>
  </si>
  <si>
    <t>Radiographers training programme</t>
  </si>
  <si>
    <t>Students Stationery</t>
  </si>
  <si>
    <t>Maintanance to machinery &amp; equipments</t>
  </si>
  <si>
    <t>Medical reimbursement</t>
  </si>
  <si>
    <t>Students Aminities</t>
  </si>
  <si>
    <t xml:space="preserve">Building </t>
  </si>
  <si>
    <t>Fund tranferred to IHRD HQS</t>
  </si>
  <si>
    <t>Fund tranferred to FD</t>
  </si>
  <si>
    <t>Administration fees to IHRD, TVM</t>
  </si>
  <si>
    <t>Fee transferred to institution account</t>
  </si>
  <si>
    <t>Temp Loan from Hostel</t>
  </si>
  <si>
    <t>Non - Revenue</t>
  </si>
  <si>
    <t>CD</t>
  </si>
  <si>
    <t>SD Laptop</t>
  </si>
  <si>
    <t>Educational Concessions</t>
  </si>
  <si>
    <t>Educational Concessions(Electronics)</t>
  </si>
  <si>
    <t>Temporary advance CPF</t>
  </si>
  <si>
    <t>NRI advance CPF</t>
  </si>
  <si>
    <t>Uty.Exam fees</t>
  </si>
  <si>
    <t>Non refundable advance from CPF</t>
  </si>
  <si>
    <t>Matriculation/Recognition fees</t>
  </si>
  <si>
    <t xml:space="preserve">Exam fee transferred to institutional account </t>
  </si>
  <si>
    <t>UUF &amp; Sports</t>
  </si>
  <si>
    <t>Quasi University fees</t>
  </si>
  <si>
    <t>Contribution to uty</t>
  </si>
  <si>
    <t>Quiz programme</t>
  </si>
  <si>
    <t>Medical Inspection fees</t>
  </si>
  <si>
    <t>University affiliation fee</t>
  </si>
  <si>
    <t>University exam Remuneration</t>
  </si>
  <si>
    <t>M Tech Gate scholarship</t>
  </si>
  <si>
    <t>Educational Concessions (Electronics)</t>
  </si>
  <si>
    <t>Merit cum means scholarship</t>
  </si>
  <si>
    <t>Book Bank</t>
  </si>
  <si>
    <t>Amount from CPWD trans PTA</t>
  </si>
  <si>
    <t>MODROB Project I</t>
  </si>
  <si>
    <t>MODROB Project II</t>
  </si>
  <si>
    <t xml:space="preserve">TCS Sponsorship </t>
  </si>
  <si>
    <t>Plan fund</t>
  </si>
  <si>
    <t>NRI application sale proceeds</t>
  </si>
  <si>
    <t>Rent for play ground/class room lab</t>
  </si>
  <si>
    <t>KWA charges from canteen</t>
  </si>
  <si>
    <t>Fees for foundation course</t>
  </si>
  <si>
    <t xml:space="preserve">Auction sale </t>
  </si>
  <si>
    <t xml:space="preserve">Merit cum Means scholarship </t>
  </si>
  <si>
    <t>TCS Sponsorship</t>
  </si>
  <si>
    <t>Fund tranferred from FD to instn. Account</t>
  </si>
  <si>
    <t>Fund transferred to Fixed deposit account</t>
  </si>
  <si>
    <t>Uty. Affil.&amp;Inspection fee</t>
  </si>
  <si>
    <t>Group insurance (students)</t>
  </si>
  <si>
    <t>Amt from Hostal Maintanance(paid to CPWD)</t>
  </si>
  <si>
    <t>Bank Account I</t>
  </si>
  <si>
    <t>Bank Account III</t>
  </si>
  <si>
    <t>Bank Account IV</t>
  </si>
  <si>
    <t>Bank Account V</t>
  </si>
  <si>
    <t>Bank Account VI</t>
  </si>
  <si>
    <t>Bank Account VII</t>
  </si>
  <si>
    <t>Building fund</t>
  </si>
  <si>
    <t>General fund</t>
  </si>
  <si>
    <t>Direct Central assistance fund</t>
  </si>
  <si>
    <t>Unutilised DCA fund</t>
  </si>
  <si>
    <t>Loan from LPCVD</t>
  </si>
  <si>
    <t>Asset purchased out of DCA</t>
  </si>
  <si>
    <t>Water &amp; electricity deposit</t>
  </si>
  <si>
    <t>Internet deposit</t>
  </si>
  <si>
    <t>EDUSAT deposit</t>
  </si>
  <si>
    <t>Other current assets</t>
  </si>
  <si>
    <t>Inter unit Account Head Quarters Account(Assets)</t>
  </si>
  <si>
    <t>Stationery &amp;Printing</t>
  </si>
  <si>
    <t>Stamp</t>
  </si>
  <si>
    <t>Coolie &amp; Cleaning &amp; repairing</t>
  </si>
  <si>
    <t>Photostat Charges</t>
  </si>
  <si>
    <t>Karvy I.T solution</t>
  </si>
  <si>
    <t>Sales tax on tender form sales</t>
  </si>
  <si>
    <t xml:space="preserve"> Inspection fee</t>
  </si>
  <si>
    <t>AMC Charge of curr. Counting</t>
  </si>
  <si>
    <t>Direct central assistance</t>
  </si>
  <si>
    <t>Machinery &amp; equipments</t>
  </si>
  <si>
    <t>Grand in aid</t>
  </si>
  <si>
    <t>Interest free Loan Refunded</t>
  </si>
  <si>
    <t>Capital Expenditure</t>
  </si>
  <si>
    <t>TOTAL</t>
  </si>
  <si>
    <t>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</si>
  <si>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</si>
  <si>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</si>
  <si>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</si>
  <si>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</si>
  <si>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Non refundable advance from CPF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</si>
  <si>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Scholarship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</si>
  <si>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Placement cell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</si>
  <si>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Temporary CPF advance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</si>
  <si>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University Exam fees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</si>
  <si>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>:Group insurance</t>
    </r>
  </si>
  <si>
    <t>Schedule  X - Fixed Assets</t>
  </si>
  <si>
    <t>W.D.V as on                01-04-2011</t>
  </si>
  <si>
    <t>W.D.V as on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</si>
</sst>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43" fontId="0" fillId="0" borderId="14" xfId="1" applyFont="1" applyFill="1" applyBorder="1"/>
    <xf numFmtId="0" fontId="0" fillId="0" borderId="14" xfId="0" applyBorder="1"/>
    <xf numFmtId="0" fontId="0" fillId="0" borderId="14" xfId="0" applyFill="1" applyBorder="1"/>
    <xf numFmtId="0" fontId="6" fillId="0" borderId="13" xfId="2" applyFont="1" applyFill="1" applyBorder="1" applyAlignment="1">
      <alignment horizontal="left"/>
    </xf>
    <xf numFmtId="43" fontId="0" fillId="0" borderId="0" xfId="1" applyFont="1"/>
    <xf numFmtId="43" fontId="0" fillId="0" borderId="0" xfId="0" applyNumberFormat="1"/>
    <xf numFmtId="43" fontId="0" fillId="2" borderId="0" xfId="0" applyNumberFormat="1" applyFill="1"/>
    <xf numFmtId="43" fontId="2" fillId="0" borderId="11" xfId="1" applyFont="1" applyFill="1" applyBorder="1"/>
    <xf numFmtId="43" fontId="0" fillId="0" borderId="13" xfId="1" applyFont="1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2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6" fillId="0" borderId="1" xfId="2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3" xfId="0" applyNumberFormat="1" applyFont="1" applyFill="1" applyBorder="1"/>
    <xf numFmtId="0" fontId="0" fillId="0" borderId="0" xfId="0" applyFill="1" applyBorder="1" applyAlignment="1"/>
    <xf numFmtId="0" fontId="0" fillId="0" borderId="13" xfId="0" applyFill="1" applyBorder="1" applyAlignment="1">
      <alignment horizontal="left"/>
    </xf>
    <xf numFmtId="43" fontId="2" fillId="0" borderId="15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0" xfId="0" applyFill="1" applyBorder="1"/>
    <xf numFmtId="0" fontId="0" fillId="0" borderId="13" xfId="0" applyFill="1" applyBorder="1"/>
    <xf numFmtId="0" fontId="7" fillId="0" borderId="13" xfId="2" applyFont="1" applyFill="1" applyBorder="1" applyAlignment="1">
      <alignment horizontal="left"/>
    </xf>
    <xf numFmtId="0" fontId="0" fillId="0" borderId="13" xfId="0" applyFill="1" applyBorder="1" applyAlignment="1"/>
    <xf numFmtId="0" fontId="0" fillId="0" borderId="0" xfId="0" applyFill="1"/>
    <xf numFmtId="0" fontId="0" fillId="0" borderId="13" xfId="0" applyFont="1" applyFill="1" applyBorder="1" applyAlignment="1"/>
    <xf numFmtId="0" fontId="0" fillId="0" borderId="0" xfId="0" applyFont="1" applyFill="1" applyBorder="1" applyAlignment="1"/>
    <xf numFmtId="0" fontId="4" fillId="0" borderId="13" xfId="0" applyFont="1" applyFill="1" applyBorder="1" applyAlignment="1"/>
    <xf numFmtId="0" fontId="4" fillId="0" borderId="0" xfId="0" applyFont="1" applyFill="1" applyBorder="1" applyAlignment="1"/>
    <xf numFmtId="43" fontId="0" fillId="0" borderId="13" xfId="1" applyFont="1" applyFill="1" applyBorder="1" applyAlignment="1">
      <alignment horizontal="left"/>
    </xf>
    <xf numFmtId="43" fontId="2" fillId="0" borderId="0" xfId="1" applyFont="1" applyFill="1" applyBorder="1" applyAlignment="1"/>
    <xf numFmtId="43" fontId="2" fillId="0" borderId="5" xfId="1" applyFont="1" applyFill="1" applyBorder="1" applyAlignment="1"/>
    <xf numFmtId="43" fontId="0" fillId="0" borderId="4" xfId="1" applyFont="1" applyFill="1" applyBorder="1" applyAlignment="1">
      <alignment horizontal="left"/>
    </xf>
    <xf numFmtId="0" fontId="0" fillId="0" borderId="13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15" xfId="0" applyFill="1" applyBorder="1"/>
    <xf numFmtId="43" fontId="0" fillId="0" borderId="18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4" xfId="0" applyFill="1" applyBorder="1" applyAlignment="1">
      <alignment horizontal="center"/>
    </xf>
    <xf numFmtId="43" fontId="0" fillId="0" borderId="16" xfId="1" applyFont="1" applyFill="1" applyBorder="1"/>
    <xf numFmtId="43" fontId="0" fillId="3" borderId="13" xfId="1" applyFont="1" applyFill="1" applyBorder="1"/>
    <xf numFmtId="43" fontId="0" fillId="3" borderId="14" xfId="1" applyFont="1" applyFill="1" applyBorder="1"/>
    <xf numFmtId="43" fontId="0" fillId="0" borderId="0" xfId="1" applyFont="1" applyFill="1" applyBorder="1"/>
    <xf numFmtId="43" fontId="0" fillId="3" borderId="0" xfId="1" applyFont="1" applyFill="1" applyBorder="1"/>
    <xf numFmtId="0" fontId="8" fillId="0" borderId="13" xfId="2" applyFont="1" applyFill="1" applyBorder="1" applyAlignment="1">
      <alignment horizontal="left"/>
    </xf>
    <xf numFmtId="0" fontId="6" fillId="2" borderId="13" xfId="2" applyFont="1" applyFill="1" applyBorder="1" applyAlignment="1">
      <alignment horizontal="left"/>
    </xf>
    <xf numFmtId="0" fontId="0" fillId="2" borderId="0" xfId="0" applyFill="1" applyBorder="1"/>
    <xf numFmtId="0" fontId="0" fillId="2" borderId="13" xfId="0" applyFill="1" applyBorder="1" applyAlignment="1">
      <alignment horizontal="left"/>
    </xf>
    <xf numFmtId="43" fontId="0" fillId="2" borderId="14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43" fontId="10" fillId="0" borderId="14" xfId="1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43" fontId="10" fillId="0" borderId="14" xfId="0" applyNumberFormat="1" applyFont="1" applyFill="1" applyBorder="1"/>
    <xf numFmtId="43" fontId="10" fillId="0" borderId="11" xfId="1" applyFont="1" applyBorder="1"/>
    <xf numFmtId="0" fontId="10" fillId="0" borderId="0" xfId="0" applyFont="1" applyBorder="1"/>
    <xf numFmtId="43" fontId="10" fillId="0" borderId="12" xfId="0" applyNumberFormat="1" applyFont="1" applyBorder="1"/>
    <xf numFmtId="0" fontId="10" fillId="0" borderId="14" xfId="0" applyFont="1" applyFill="1" applyBorder="1"/>
    <xf numFmtId="0" fontId="10" fillId="0" borderId="12" xfId="0" applyFont="1" applyBorder="1"/>
    <xf numFmtId="43" fontId="10" fillId="0" borderId="14" xfId="1" applyFont="1" applyFill="1" applyBorder="1"/>
    <xf numFmtId="43" fontId="10" fillId="0" borderId="12" xfId="1" applyFont="1" applyBorder="1"/>
    <xf numFmtId="43" fontId="10" fillId="0" borderId="13" xfId="1" applyFont="1" applyBorder="1"/>
    <xf numFmtId="43" fontId="10" fillId="0" borderId="12" xfId="1" applyFont="1" applyFill="1" applyBorder="1"/>
    <xf numFmtId="0" fontId="10" fillId="0" borderId="0" xfId="0" applyFont="1" applyFill="1"/>
    <xf numFmtId="43" fontId="10" fillId="0" borderId="15" xfId="1" applyFont="1" applyBorder="1"/>
    <xf numFmtId="43" fontId="11" fillId="0" borderId="10" xfId="1" applyFont="1" applyBorder="1"/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43" fontId="11" fillId="0" borderId="10" xfId="1" applyFont="1" applyFill="1" applyBorder="1"/>
    <xf numFmtId="0" fontId="11" fillId="0" borderId="9" xfId="0" applyFont="1" applyBorder="1"/>
    <xf numFmtId="43" fontId="11" fillId="0" borderId="17" xfId="1" applyFont="1" applyBorder="1"/>
    <xf numFmtId="43" fontId="10" fillId="0" borderId="0" xfId="0" applyNumberFormat="1" applyFont="1"/>
    <xf numFmtId="43" fontId="10" fillId="0" borderId="0" xfId="0" applyNumberFormat="1" applyFont="1" applyFill="1"/>
    <xf numFmtId="0" fontId="10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0" xfId="0" applyFont="1" applyBorder="1"/>
    <xf numFmtId="0" fontId="10" fillId="0" borderId="8" xfId="0" applyFont="1" applyBorder="1"/>
    <xf numFmtId="0" fontId="12" fillId="0" borderId="14" xfId="0" applyFont="1" applyBorder="1"/>
    <xf numFmtId="0" fontId="10" fillId="0" borderId="14" xfId="0" applyFont="1" applyBorder="1" applyAlignment="1">
      <alignment wrapText="1"/>
    </xf>
    <xf numFmtId="43" fontId="11" fillId="0" borderId="12" xfId="1" applyFont="1" applyBorder="1"/>
    <xf numFmtId="0" fontId="13" fillId="0" borderId="14" xfId="0" applyFont="1" applyBorder="1"/>
    <xf numFmtId="0" fontId="14" fillId="0" borderId="13" xfId="2" applyFont="1" applyFill="1" applyBorder="1" applyAlignment="1">
      <alignment horizontal="left"/>
    </xf>
    <xf numFmtId="0" fontId="14" fillId="0" borderId="14" xfId="2" applyFont="1" applyFill="1" applyBorder="1" applyAlignment="1">
      <alignment horizontal="left"/>
    </xf>
    <xf numFmtId="43" fontId="10" fillId="0" borderId="15" xfId="1" applyFont="1" applyFill="1" applyBorder="1"/>
    <xf numFmtId="0" fontId="10" fillId="0" borderId="13" xfId="0" applyFont="1" applyFill="1" applyBorder="1" applyAlignment="1"/>
    <xf numFmtId="0" fontId="10" fillId="0" borderId="11" xfId="0" applyFont="1" applyFill="1" applyBorder="1" applyAlignment="1"/>
    <xf numFmtId="0" fontId="10" fillId="0" borderId="14" xfId="0" applyFont="1" applyFill="1" applyBorder="1" applyAlignment="1"/>
    <xf numFmtId="0" fontId="12" fillId="0" borderId="13" xfId="0" applyFont="1" applyBorder="1"/>
    <xf numFmtId="0" fontId="10" fillId="0" borderId="15" xfId="0" applyFont="1" applyBorder="1"/>
    <xf numFmtId="0" fontId="10" fillId="0" borderId="4" xfId="0" applyFont="1" applyBorder="1"/>
    <xf numFmtId="43" fontId="11" fillId="0" borderId="6" xfId="1" applyFont="1" applyBorder="1"/>
    <xf numFmtId="43" fontId="10" fillId="0" borderId="11" xfId="1" applyFont="1" applyFill="1" applyBorder="1"/>
    <xf numFmtId="0" fontId="10" fillId="0" borderId="10" xfId="0" applyFont="1" applyFill="1" applyBorder="1"/>
    <xf numFmtId="43" fontId="10" fillId="0" borderId="14" xfId="1" applyFont="1" applyFill="1" applyBorder="1" applyAlignment="1">
      <alignment wrapText="1"/>
    </xf>
    <xf numFmtId="43" fontId="10" fillId="0" borderId="6" xfId="1" applyFont="1" applyBorder="1"/>
    <xf numFmtId="0" fontId="12" fillId="0" borderId="12" xfId="0" applyFont="1" applyBorder="1"/>
    <xf numFmtId="43" fontId="11" fillId="0" borderId="15" xfId="1" applyFont="1" applyBorder="1"/>
    <xf numFmtId="0" fontId="10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/>
    <xf numFmtId="0" fontId="10" fillId="0" borderId="7" xfId="0" applyFont="1" applyBorder="1" applyAlignment="1">
      <alignment horizontal="center"/>
    </xf>
    <xf numFmtId="9" fontId="10" fillId="0" borderId="14" xfId="3" applyFont="1" applyBorder="1"/>
    <xf numFmtId="43" fontId="11" fillId="0" borderId="8" xfId="1" applyFont="1" applyBorder="1"/>
    <xf numFmtId="0" fontId="11" fillId="0" borderId="8" xfId="0" applyFont="1" applyBorder="1"/>
    <xf numFmtId="0" fontId="11" fillId="0" borderId="0" xfId="0" applyFont="1"/>
    <xf numFmtId="0" fontId="11" fillId="0" borderId="1" xfId="0" applyFont="1" applyBorder="1"/>
    <xf numFmtId="9" fontId="10" fillId="0" borderId="11" xfId="3" applyFont="1" applyBorder="1"/>
    <xf numFmtId="0" fontId="10" fillId="0" borderId="3" xfId="0" applyFont="1" applyBorder="1"/>
    <xf numFmtId="9" fontId="10" fillId="0" borderId="15" xfId="3" applyFont="1" applyBorder="1"/>
    <xf numFmtId="43" fontId="10" fillId="0" borderId="9" xfId="0" applyNumberFormat="1" applyFont="1" applyBorder="1"/>
    <xf numFmtId="43" fontId="10" fillId="0" borderId="10" xfId="0" applyNumberFormat="1" applyFont="1" applyBorder="1"/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14" fillId="0" borderId="13" xfId="2" applyFont="1" applyFill="1" applyBorder="1" applyAlignment="1">
      <alignment horizontal="left" wrapText="1"/>
    </xf>
    <xf numFmtId="0" fontId="12" fillId="0" borderId="11" xfId="0" applyFont="1" applyBorder="1"/>
    <xf numFmtId="43" fontId="11" fillId="0" borderId="3" xfId="1" applyFont="1" applyBorder="1"/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7"/>
  <sheetViews>
    <sheetView topLeftCell="A43" workbookViewId="0">
      <selection activeCell="F53" sqref="F53:J53"/>
    </sheetView>
  </sheetViews>
  <sheetFormatPr defaultRowHeight="15"/>
  <cols>
    <col min="4" max="4" width="14.28515625" bestFit="1" customWidth="1"/>
    <col min="5" max="5" width="15.28515625" bestFit="1" customWidth="1"/>
    <col min="7" max="9" width="14.28515625" bestFit="1" customWidth="1"/>
    <col min="10" max="10" width="15.28515625" bestFit="1" customWidth="1"/>
    <col min="11" max="12" width="11.5703125" bestFit="1" customWidth="1"/>
  </cols>
  <sheetData>
    <row r="1" spans="1:10">
      <c r="A1" s="64" t="s">
        <v>99</v>
      </c>
      <c r="B1" s="65"/>
      <c r="C1" s="65"/>
      <c r="D1" s="65"/>
      <c r="E1" s="65"/>
      <c r="F1" s="65"/>
      <c r="G1" s="65"/>
      <c r="H1" s="65"/>
      <c r="I1" s="65"/>
      <c r="J1" s="66"/>
    </row>
    <row r="2" spans="1:10">
      <c r="A2" s="67"/>
      <c r="B2" s="68"/>
      <c r="C2" s="68"/>
      <c r="D2" s="68"/>
      <c r="E2" s="68"/>
      <c r="F2" s="68"/>
      <c r="G2" s="68"/>
      <c r="H2" s="68"/>
      <c r="I2" s="68"/>
      <c r="J2" s="69"/>
    </row>
    <row r="3" spans="1:10">
      <c r="A3" s="70" t="s">
        <v>0</v>
      </c>
      <c r="B3" s="71"/>
      <c r="C3" s="71"/>
      <c r="D3" s="71"/>
      <c r="E3" s="72"/>
      <c r="F3" s="72"/>
      <c r="G3" s="72"/>
      <c r="H3" s="72"/>
      <c r="I3" s="72"/>
      <c r="J3" s="73"/>
    </row>
    <row r="4" spans="1:10">
      <c r="A4" s="74" t="s">
        <v>1</v>
      </c>
      <c r="B4" s="72"/>
      <c r="C4" s="73"/>
      <c r="D4" s="10"/>
      <c r="E4" s="11" t="s">
        <v>2</v>
      </c>
      <c r="F4" s="74" t="s">
        <v>3</v>
      </c>
      <c r="G4" s="72"/>
      <c r="H4" s="72"/>
      <c r="I4" s="12"/>
      <c r="J4" s="13" t="s">
        <v>2</v>
      </c>
    </row>
    <row r="5" spans="1:10">
      <c r="A5" s="14" t="s">
        <v>4</v>
      </c>
      <c r="B5" s="15"/>
      <c r="C5" s="16"/>
      <c r="D5" s="17"/>
      <c r="E5" s="18"/>
      <c r="F5" s="19" t="s">
        <v>174</v>
      </c>
      <c r="G5" s="20"/>
      <c r="H5" s="20"/>
      <c r="I5" s="21"/>
      <c r="J5" s="8">
        <v>53168006</v>
      </c>
    </row>
    <row r="6" spans="1:10">
      <c r="A6" s="22" t="s">
        <v>5</v>
      </c>
      <c r="B6" s="20"/>
      <c r="C6" s="20"/>
      <c r="D6" s="23">
        <v>0</v>
      </c>
      <c r="E6" s="24"/>
      <c r="F6" s="4" t="s">
        <v>70</v>
      </c>
      <c r="G6" s="25"/>
      <c r="H6" s="25"/>
      <c r="I6" s="26"/>
      <c r="J6" s="1">
        <v>414750</v>
      </c>
    </row>
    <row r="7" spans="1:10">
      <c r="A7" s="22" t="s">
        <v>6</v>
      </c>
      <c r="B7" s="20"/>
      <c r="C7" s="20"/>
      <c r="D7" s="23">
        <v>4439833</v>
      </c>
      <c r="E7" s="24"/>
      <c r="F7" s="4" t="s">
        <v>71</v>
      </c>
      <c r="G7" s="25"/>
      <c r="H7" s="25"/>
      <c r="I7" s="26"/>
      <c r="J7" s="1">
        <v>2941734</v>
      </c>
    </row>
    <row r="8" spans="1:10">
      <c r="A8" s="22" t="s">
        <v>7</v>
      </c>
      <c r="B8" s="20"/>
      <c r="C8" s="20"/>
      <c r="D8" s="27">
        <v>15000000</v>
      </c>
      <c r="E8" s="24">
        <f>SUM(D6:D8)</f>
        <v>19439833</v>
      </c>
      <c r="F8" s="4" t="s">
        <v>175</v>
      </c>
      <c r="G8" s="25"/>
      <c r="H8" s="25"/>
      <c r="I8" s="26"/>
      <c r="J8" s="1">
        <v>5868943</v>
      </c>
    </row>
    <row r="9" spans="1:10">
      <c r="A9" s="28"/>
      <c r="B9" s="29"/>
      <c r="C9" s="29"/>
      <c r="D9" s="30"/>
      <c r="E9" s="31"/>
      <c r="F9" s="4" t="s">
        <v>176</v>
      </c>
      <c r="G9" s="25"/>
      <c r="H9" s="25"/>
      <c r="I9" s="26"/>
      <c r="J9" s="1">
        <v>25806</v>
      </c>
    </row>
    <row r="10" spans="1:10">
      <c r="A10" s="4" t="s">
        <v>39</v>
      </c>
      <c r="B10" s="25"/>
      <c r="C10" s="25"/>
      <c r="D10" s="32"/>
      <c r="E10" s="9">
        <v>79377043</v>
      </c>
      <c r="F10" s="4" t="s">
        <v>77</v>
      </c>
      <c r="G10" s="25"/>
      <c r="H10" s="25"/>
      <c r="I10" s="26"/>
      <c r="J10" s="1"/>
    </row>
    <row r="11" spans="1:10">
      <c r="A11" s="4" t="s">
        <v>100</v>
      </c>
      <c r="B11" s="25"/>
      <c r="C11" s="25"/>
      <c r="D11" s="32"/>
      <c r="E11" s="9">
        <v>41286340</v>
      </c>
      <c r="F11" s="4" t="s">
        <v>177</v>
      </c>
      <c r="G11" s="33"/>
      <c r="H11" s="33"/>
      <c r="I11" s="26"/>
      <c r="J11" s="1">
        <v>1470731</v>
      </c>
    </row>
    <row r="12" spans="1:10">
      <c r="A12" s="4" t="s">
        <v>101</v>
      </c>
      <c r="B12" s="25"/>
      <c r="C12" s="25"/>
      <c r="D12" s="32"/>
      <c r="E12" s="34"/>
      <c r="F12" s="4" t="s">
        <v>178</v>
      </c>
      <c r="G12" s="33"/>
      <c r="H12" s="33"/>
      <c r="I12" s="26"/>
      <c r="J12" s="1">
        <v>1096282</v>
      </c>
    </row>
    <row r="13" spans="1:10">
      <c r="A13" s="4" t="s">
        <v>102</v>
      </c>
      <c r="B13" s="25"/>
      <c r="C13" s="25"/>
      <c r="D13" s="32"/>
      <c r="E13" s="9">
        <v>1652698</v>
      </c>
      <c r="F13" s="4" t="s">
        <v>179</v>
      </c>
      <c r="G13" s="33"/>
      <c r="H13" s="33"/>
      <c r="I13" s="26"/>
      <c r="J13" s="1">
        <v>0</v>
      </c>
    </row>
    <row r="14" spans="1:10">
      <c r="A14" s="4" t="s">
        <v>103</v>
      </c>
      <c r="B14" s="25"/>
      <c r="C14" s="25"/>
      <c r="D14" s="32"/>
      <c r="E14" s="9">
        <v>0</v>
      </c>
      <c r="F14" s="4" t="s">
        <v>180</v>
      </c>
      <c r="G14" s="33"/>
      <c r="H14" s="33"/>
      <c r="I14" s="26"/>
      <c r="J14" s="1">
        <v>22320</v>
      </c>
    </row>
    <row r="15" spans="1:10">
      <c r="A15" s="4" t="s">
        <v>104</v>
      </c>
      <c r="B15" s="25"/>
      <c r="C15" s="25"/>
      <c r="D15" s="32"/>
      <c r="E15" s="9">
        <v>0</v>
      </c>
      <c r="F15" s="4" t="s">
        <v>181</v>
      </c>
      <c r="G15" s="33"/>
      <c r="H15" s="33"/>
      <c r="I15" s="26"/>
      <c r="J15" s="1">
        <v>45482</v>
      </c>
    </row>
    <row r="16" spans="1:10">
      <c r="A16" s="4" t="s">
        <v>105</v>
      </c>
      <c r="B16" s="25"/>
      <c r="C16" s="25"/>
      <c r="D16" s="32"/>
      <c r="E16" s="9">
        <v>0</v>
      </c>
      <c r="F16" s="4" t="s">
        <v>182</v>
      </c>
      <c r="G16" s="33"/>
      <c r="H16" s="33"/>
      <c r="I16" s="26"/>
      <c r="J16" s="1">
        <v>106677</v>
      </c>
    </row>
    <row r="17" spans="1:12">
      <c r="A17" s="4" t="s">
        <v>106</v>
      </c>
      <c r="B17" s="25"/>
      <c r="C17" s="25"/>
      <c r="D17" s="32"/>
      <c r="E17" s="9">
        <v>7050</v>
      </c>
      <c r="F17" s="4" t="s">
        <v>149</v>
      </c>
      <c r="G17" s="33"/>
      <c r="H17" s="33"/>
      <c r="I17" s="26"/>
      <c r="J17" s="1">
        <v>22000</v>
      </c>
    </row>
    <row r="18" spans="1:12">
      <c r="A18" s="4" t="s">
        <v>107</v>
      </c>
      <c r="B18" s="25"/>
      <c r="C18" s="25"/>
      <c r="D18" s="32"/>
      <c r="E18" s="9">
        <v>8792</v>
      </c>
      <c r="F18" s="4" t="s">
        <v>183</v>
      </c>
      <c r="G18" s="33"/>
      <c r="H18" s="33"/>
      <c r="I18" s="26"/>
      <c r="J18" s="1">
        <v>28996</v>
      </c>
    </row>
    <row r="19" spans="1:12">
      <c r="A19" s="4" t="s">
        <v>108</v>
      </c>
      <c r="B19" s="25"/>
      <c r="C19" s="25"/>
      <c r="D19" s="32"/>
      <c r="E19" s="9">
        <v>22925</v>
      </c>
      <c r="F19" s="4" t="s">
        <v>184</v>
      </c>
      <c r="G19" s="33"/>
      <c r="H19" s="33"/>
      <c r="I19" s="26"/>
      <c r="J19" s="1">
        <v>225000</v>
      </c>
    </row>
    <row r="20" spans="1:12">
      <c r="A20" s="4" t="s">
        <v>109</v>
      </c>
      <c r="B20" s="25"/>
      <c r="C20" s="25"/>
      <c r="D20" s="32"/>
      <c r="E20" s="9">
        <v>23200</v>
      </c>
      <c r="F20" s="4" t="s">
        <v>185</v>
      </c>
      <c r="G20" s="33"/>
      <c r="H20" s="33"/>
      <c r="I20" s="26"/>
      <c r="J20" s="1">
        <v>0</v>
      </c>
    </row>
    <row r="21" spans="1:12">
      <c r="A21" s="4" t="s">
        <v>110</v>
      </c>
      <c r="B21" s="25"/>
      <c r="C21" s="25"/>
      <c r="D21" s="32"/>
      <c r="E21" s="9">
        <v>928</v>
      </c>
      <c r="F21" s="4" t="s">
        <v>186</v>
      </c>
      <c r="G21" s="33"/>
      <c r="H21" s="33"/>
      <c r="I21" s="26"/>
      <c r="J21" s="1">
        <v>0</v>
      </c>
    </row>
    <row r="22" spans="1:12">
      <c r="A22" s="4" t="s">
        <v>111</v>
      </c>
      <c r="B22" s="25"/>
      <c r="C22" s="25"/>
      <c r="D22" s="32"/>
      <c r="E22" s="9">
        <v>24500</v>
      </c>
      <c r="F22" s="4" t="s">
        <v>187</v>
      </c>
      <c r="G22" s="33"/>
      <c r="H22" s="33"/>
      <c r="I22" s="26"/>
      <c r="J22" s="1">
        <v>39564</v>
      </c>
    </row>
    <row r="23" spans="1:12">
      <c r="A23" s="4" t="s">
        <v>112</v>
      </c>
      <c r="B23" s="25"/>
      <c r="C23" s="25"/>
      <c r="D23" s="32"/>
      <c r="E23" s="9">
        <v>0</v>
      </c>
      <c r="F23" s="4" t="s">
        <v>188</v>
      </c>
      <c r="G23" s="33"/>
      <c r="H23" s="33"/>
      <c r="I23" s="26"/>
      <c r="J23" s="1">
        <v>209392</v>
      </c>
    </row>
    <row r="24" spans="1:12">
      <c r="A24" s="4" t="s">
        <v>113</v>
      </c>
      <c r="B24" s="25"/>
      <c r="C24" s="25"/>
      <c r="D24" s="32"/>
      <c r="E24" s="55">
        <v>55000000</v>
      </c>
      <c r="F24" s="4" t="s">
        <v>189</v>
      </c>
      <c r="G24" s="33"/>
      <c r="H24" s="33"/>
      <c r="I24" s="26"/>
      <c r="J24" s="1">
        <v>32192</v>
      </c>
    </row>
    <row r="25" spans="1:12">
      <c r="A25" s="4" t="s">
        <v>114</v>
      </c>
      <c r="B25" s="25"/>
      <c r="C25" s="25"/>
      <c r="D25" s="32"/>
      <c r="E25" s="9">
        <v>36000</v>
      </c>
      <c r="F25" s="4" t="s">
        <v>190</v>
      </c>
      <c r="G25" s="33"/>
      <c r="H25" s="33"/>
      <c r="I25" s="26"/>
      <c r="J25" s="1">
        <v>821</v>
      </c>
    </row>
    <row r="26" spans="1:12">
      <c r="A26" s="4" t="s">
        <v>115</v>
      </c>
      <c r="B26" s="25"/>
      <c r="C26" s="25"/>
      <c r="D26" s="32"/>
      <c r="E26" s="9">
        <v>97310</v>
      </c>
      <c r="F26" s="4" t="s">
        <v>191</v>
      </c>
      <c r="G26" s="33"/>
      <c r="H26" s="33"/>
      <c r="I26" s="26"/>
      <c r="J26" s="1">
        <v>5585</v>
      </c>
      <c r="L26" s="5">
        <v>295842</v>
      </c>
    </row>
    <row r="27" spans="1:12">
      <c r="A27" s="4" t="s">
        <v>116</v>
      </c>
      <c r="B27" s="25"/>
      <c r="C27" s="25"/>
      <c r="D27" s="32"/>
      <c r="E27" s="9">
        <v>0</v>
      </c>
      <c r="F27" s="4" t="s">
        <v>192</v>
      </c>
      <c r="G27" s="33"/>
      <c r="H27" s="33"/>
      <c r="I27" s="26"/>
      <c r="J27" s="1">
        <v>2489</v>
      </c>
      <c r="L27" s="5"/>
    </row>
    <row r="28" spans="1:12">
      <c r="A28" s="4" t="s">
        <v>117</v>
      </c>
      <c r="B28" s="25"/>
      <c r="C28" s="25"/>
      <c r="D28" s="32"/>
      <c r="E28" s="9">
        <v>4473</v>
      </c>
      <c r="F28" s="4" t="s">
        <v>193</v>
      </c>
      <c r="G28" s="33"/>
      <c r="H28" s="33"/>
      <c r="I28" s="26"/>
      <c r="J28" s="1"/>
    </row>
    <row r="29" spans="1:12">
      <c r="A29" s="4" t="s">
        <v>118</v>
      </c>
      <c r="B29" s="25"/>
      <c r="C29" s="25"/>
      <c r="D29" s="32"/>
      <c r="E29" s="9">
        <v>0</v>
      </c>
      <c r="F29" s="4" t="s">
        <v>194</v>
      </c>
      <c r="G29" s="33"/>
      <c r="H29" s="33"/>
      <c r="I29" s="26"/>
      <c r="J29" s="1">
        <v>4799</v>
      </c>
    </row>
    <row r="30" spans="1:12">
      <c r="A30" s="4" t="s">
        <v>119</v>
      </c>
      <c r="B30" s="25"/>
      <c r="C30" s="25"/>
      <c r="D30" s="32"/>
      <c r="E30" s="9">
        <v>0</v>
      </c>
      <c r="F30" s="4" t="s">
        <v>195</v>
      </c>
      <c r="G30" s="33"/>
      <c r="H30" s="33"/>
      <c r="I30" s="26"/>
      <c r="J30" s="1">
        <v>1000</v>
      </c>
    </row>
    <row r="31" spans="1:12">
      <c r="A31" s="4" t="s">
        <v>246</v>
      </c>
      <c r="B31" s="25"/>
      <c r="C31" s="25"/>
      <c r="D31" s="32"/>
      <c r="E31" s="9">
        <v>33384</v>
      </c>
      <c r="F31" s="4" t="s">
        <v>196</v>
      </c>
      <c r="G31" s="33"/>
      <c r="H31" s="33"/>
      <c r="I31" s="26"/>
      <c r="J31" s="1">
        <v>873930</v>
      </c>
    </row>
    <row r="32" spans="1:12">
      <c r="A32" s="4" t="s">
        <v>118</v>
      </c>
      <c r="B32" s="25"/>
      <c r="C32" s="25"/>
      <c r="D32" s="32"/>
      <c r="E32" s="9">
        <v>60000</v>
      </c>
      <c r="F32" s="4" t="s">
        <v>79</v>
      </c>
      <c r="G32" s="33"/>
      <c r="H32" s="33"/>
      <c r="I32" s="26"/>
      <c r="J32" s="1">
        <v>102993</v>
      </c>
    </row>
    <row r="33" spans="1:10">
      <c r="A33" s="4"/>
      <c r="B33" s="25"/>
      <c r="C33" s="25"/>
      <c r="D33" s="32"/>
      <c r="E33" s="9"/>
      <c r="F33" s="59" t="s">
        <v>283</v>
      </c>
      <c r="G33" s="33"/>
      <c r="H33" s="33"/>
      <c r="I33" s="26"/>
      <c r="J33" s="1"/>
    </row>
    <row r="34" spans="1:10">
      <c r="A34" s="4" t="s">
        <v>121</v>
      </c>
      <c r="B34" s="25"/>
      <c r="C34" s="25"/>
      <c r="D34" s="32"/>
      <c r="E34" s="9">
        <v>400030</v>
      </c>
      <c r="F34" s="4" t="s">
        <v>197</v>
      </c>
      <c r="G34" s="33"/>
      <c r="H34" s="33"/>
      <c r="I34" s="26"/>
      <c r="J34" s="1">
        <v>2024403</v>
      </c>
    </row>
    <row r="35" spans="1:10">
      <c r="A35" s="4" t="s">
        <v>122</v>
      </c>
      <c r="B35" s="25"/>
      <c r="C35" s="25"/>
      <c r="D35" s="32"/>
      <c r="E35" s="9">
        <v>0</v>
      </c>
      <c r="F35" s="4" t="s">
        <v>198</v>
      </c>
      <c r="G35" s="33"/>
      <c r="H35" s="33"/>
      <c r="I35" s="26"/>
      <c r="J35" s="1">
        <v>621007</v>
      </c>
    </row>
    <row r="36" spans="1:10">
      <c r="A36" s="4" t="s">
        <v>123</v>
      </c>
      <c r="B36" s="25"/>
      <c r="C36" s="25"/>
      <c r="D36" s="32"/>
      <c r="E36" s="9">
        <v>0</v>
      </c>
      <c r="F36" s="4" t="s">
        <v>80</v>
      </c>
      <c r="G36" s="33"/>
      <c r="H36" s="33"/>
      <c r="I36" s="26"/>
      <c r="J36" s="1">
        <v>14651</v>
      </c>
    </row>
    <row r="37" spans="1:10">
      <c r="A37" s="4" t="s">
        <v>124</v>
      </c>
      <c r="B37" s="25"/>
      <c r="C37" s="25"/>
      <c r="D37" s="32"/>
      <c r="E37" s="9">
        <v>50</v>
      </c>
      <c r="F37" s="4" t="s">
        <v>199</v>
      </c>
      <c r="G37" s="33"/>
      <c r="H37" s="33"/>
      <c r="I37" s="26"/>
      <c r="J37" s="1">
        <v>0</v>
      </c>
    </row>
    <row r="38" spans="1:10">
      <c r="A38" s="4" t="s">
        <v>125</v>
      </c>
      <c r="B38" s="25"/>
      <c r="C38" s="25"/>
      <c r="D38" s="32"/>
      <c r="E38" s="9">
        <v>0</v>
      </c>
      <c r="F38" s="4" t="s">
        <v>200</v>
      </c>
      <c r="G38" s="33"/>
      <c r="H38" s="33"/>
      <c r="I38" s="26"/>
      <c r="J38" s="1">
        <v>0</v>
      </c>
    </row>
    <row r="39" spans="1:10">
      <c r="A39" s="4" t="s">
        <v>126</v>
      </c>
      <c r="B39" s="25"/>
      <c r="C39" s="25"/>
      <c r="D39" s="32"/>
      <c r="E39" s="9">
        <v>0</v>
      </c>
      <c r="F39" s="4" t="s">
        <v>201</v>
      </c>
      <c r="G39" s="33"/>
      <c r="H39" s="33"/>
      <c r="I39" s="26"/>
      <c r="J39" s="1">
        <v>609230</v>
      </c>
    </row>
    <row r="40" spans="1:10">
      <c r="A40" s="4" t="s">
        <v>127</v>
      </c>
      <c r="B40" s="25"/>
      <c r="C40" s="25"/>
      <c r="D40" s="32"/>
      <c r="E40" s="9">
        <v>0</v>
      </c>
      <c r="F40" s="4" t="s">
        <v>202</v>
      </c>
      <c r="G40" s="33"/>
      <c r="H40" s="33"/>
      <c r="I40" s="26"/>
      <c r="J40" s="1">
        <v>373611</v>
      </c>
    </row>
    <row r="41" spans="1:10">
      <c r="A41" s="4" t="s">
        <v>128</v>
      </c>
      <c r="B41" s="25"/>
      <c r="C41" s="25"/>
      <c r="D41" s="32"/>
      <c r="E41" s="9">
        <v>0</v>
      </c>
      <c r="F41" s="4" t="s">
        <v>203</v>
      </c>
      <c r="G41" s="33"/>
      <c r="H41" s="33"/>
      <c r="I41" s="26"/>
      <c r="J41" s="1">
        <v>1377717</v>
      </c>
    </row>
    <row r="42" spans="1:10">
      <c r="A42" s="4" t="s">
        <v>211</v>
      </c>
      <c r="B42" s="25"/>
      <c r="C42" s="25"/>
      <c r="D42" s="32"/>
      <c r="E42" s="55">
        <v>40000000</v>
      </c>
      <c r="F42" s="4" t="s">
        <v>204</v>
      </c>
      <c r="G42" s="33"/>
      <c r="H42" s="33"/>
      <c r="I42" s="26"/>
      <c r="J42" s="1">
        <v>0</v>
      </c>
    </row>
    <row r="43" spans="1:10">
      <c r="A43" s="4" t="s">
        <v>129</v>
      </c>
      <c r="B43" s="25"/>
      <c r="C43" s="25"/>
      <c r="D43" s="32"/>
      <c r="E43" s="9">
        <v>12900</v>
      </c>
      <c r="F43" s="4" t="s">
        <v>205</v>
      </c>
      <c r="G43" s="33"/>
      <c r="H43" s="33"/>
      <c r="I43" s="26"/>
      <c r="J43" s="1">
        <v>42500</v>
      </c>
    </row>
    <row r="44" spans="1:10">
      <c r="A44" s="4" t="s">
        <v>130</v>
      </c>
      <c r="B44" s="25"/>
      <c r="C44" s="25"/>
      <c r="D44" s="32"/>
      <c r="E44" s="9"/>
      <c r="F44" s="4" t="s">
        <v>104</v>
      </c>
      <c r="G44" s="33"/>
      <c r="H44" s="33"/>
      <c r="I44" s="26"/>
      <c r="J44" s="1">
        <v>0</v>
      </c>
    </row>
    <row r="45" spans="1:10">
      <c r="A45" s="4" t="s">
        <v>131</v>
      </c>
      <c r="B45" s="25"/>
      <c r="C45" s="25"/>
      <c r="D45" s="32"/>
      <c r="E45" s="9"/>
      <c r="F45" s="4" t="s">
        <v>206</v>
      </c>
      <c r="G45" s="33"/>
      <c r="H45" s="33"/>
      <c r="I45" s="26"/>
      <c r="J45" s="1">
        <v>31547</v>
      </c>
    </row>
    <row r="46" spans="1:10">
      <c r="A46" s="4" t="s">
        <v>132</v>
      </c>
      <c r="B46" s="25"/>
      <c r="C46" s="25"/>
      <c r="D46" s="32"/>
      <c r="E46" s="9">
        <v>106420</v>
      </c>
      <c r="F46" s="4" t="s">
        <v>207</v>
      </c>
      <c r="G46" s="33"/>
      <c r="H46" s="33"/>
      <c r="I46" s="26"/>
      <c r="J46" s="1">
        <v>58982</v>
      </c>
    </row>
    <row r="47" spans="1:10">
      <c r="A47" s="4" t="s">
        <v>133</v>
      </c>
      <c r="B47" s="25"/>
      <c r="C47" s="25"/>
      <c r="D47" s="32"/>
      <c r="E47" s="9">
        <v>428746</v>
      </c>
      <c r="F47" s="4" t="s">
        <v>208</v>
      </c>
      <c r="G47" s="33"/>
      <c r="H47" s="33"/>
      <c r="I47" s="26"/>
      <c r="J47" s="1">
        <v>242691</v>
      </c>
    </row>
    <row r="48" spans="1:10">
      <c r="A48" s="4" t="s">
        <v>134</v>
      </c>
      <c r="B48" s="25"/>
      <c r="C48" s="25"/>
      <c r="D48" s="32"/>
      <c r="E48" s="9">
        <v>130</v>
      </c>
      <c r="F48" s="4" t="s">
        <v>209</v>
      </c>
      <c r="G48" s="33"/>
      <c r="H48" s="33"/>
      <c r="I48" s="26"/>
      <c r="J48" s="1">
        <v>1050792</v>
      </c>
    </row>
    <row r="49" spans="1:10">
      <c r="A49" s="4" t="s">
        <v>135</v>
      </c>
      <c r="B49" s="25"/>
      <c r="C49" s="25"/>
      <c r="D49" s="32"/>
      <c r="E49" s="9">
        <v>605</v>
      </c>
      <c r="F49" s="4" t="s">
        <v>91</v>
      </c>
      <c r="G49" s="33"/>
      <c r="H49" s="33"/>
      <c r="I49" s="26"/>
      <c r="J49" s="1">
        <v>195476</v>
      </c>
    </row>
    <row r="50" spans="1:10">
      <c r="A50" s="4" t="s">
        <v>136</v>
      </c>
      <c r="B50" s="25"/>
      <c r="C50" s="25"/>
      <c r="D50" s="32"/>
      <c r="E50" s="9">
        <v>0</v>
      </c>
      <c r="F50" s="60" t="s">
        <v>210</v>
      </c>
      <c r="G50" s="61"/>
      <c r="H50" s="61"/>
      <c r="I50" s="62"/>
      <c r="J50" s="63">
        <v>16000000</v>
      </c>
    </row>
    <row r="51" spans="1:10">
      <c r="A51" s="4" t="s">
        <v>137</v>
      </c>
      <c r="B51" s="25"/>
      <c r="C51" s="25"/>
      <c r="D51" s="32"/>
      <c r="E51" s="9">
        <v>15000</v>
      </c>
      <c r="F51" s="4" t="s">
        <v>249</v>
      </c>
      <c r="G51" s="33"/>
      <c r="H51" s="33"/>
      <c r="I51" s="26"/>
      <c r="J51" s="56">
        <v>55000000</v>
      </c>
    </row>
    <row r="52" spans="1:10">
      <c r="A52" s="4" t="s">
        <v>242</v>
      </c>
      <c r="B52" s="25"/>
      <c r="C52" s="25"/>
      <c r="D52" s="32"/>
      <c r="E52" s="9">
        <v>158500</v>
      </c>
      <c r="F52" s="4" t="s">
        <v>250</v>
      </c>
      <c r="G52" s="33"/>
      <c r="H52" s="33"/>
      <c r="I52" s="26"/>
      <c r="J52" s="56">
        <v>40000000</v>
      </c>
    </row>
    <row r="53" spans="1:10">
      <c r="A53" s="4" t="s">
        <v>243</v>
      </c>
      <c r="B53" s="25"/>
      <c r="C53" s="25"/>
      <c r="D53" s="32"/>
      <c r="E53" s="9">
        <v>36500</v>
      </c>
      <c r="F53" s="4" t="s">
        <v>212</v>
      </c>
      <c r="G53" s="33"/>
      <c r="H53" s="33"/>
      <c r="I53" s="26"/>
      <c r="J53" s="1">
        <v>1000000</v>
      </c>
    </row>
    <row r="54" spans="1:10">
      <c r="A54" s="4" t="s">
        <v>244</v>
      </c>
      <c r="B54" s="25"/>
      <c r="C54" s="25"/>
      <c r="D54" s="32"/>
      <c r="E54" s="9">
        <v>4000</v>
      </c>
      <c r="F54" s="4" t="s">
        <v>213</v>
      </c>
      <c r="G54" s="33"/>
      <c r="H54" s="33"/>
      <c r="I54" s="26"/>
      <c r="J54" s="1">
        <v>41261340</v>
      </c>
    </row>
    <row r="55" spans="1:10">
      <c r="A55" s="4" t="s">
        <v>245</v>
      </c>
      <c r="B55" s="25"/>
      <c r="C55" s="25"/>
      <c r="D55" s="32"/>
      <c r="E55" s="9">
        <v>94000</v>
      </c>
      <c r="F55" s="4" t="s">
        <v>214</v>
      </c>
      <c r="G55" s="33"/>
      <c r="H55" s="33"/>
      <c r="I55" s="26"/>
      <c r="J55" s="1">
        <v>4500000</v>
      </c>
    </row>
    <row r="56" spans="1:10">
      <c r="A56" s="4" t="s">
        <v>120</v>
      </c>
      <c r="B56" s="25"/>
      <c r="C56" s="25"/>
      <c r="D56" s="32"/>
      <c r="E56" s="9">
        <v>126</v>
      </c>
      <c r="F56" s="4" t="s">
        <v>228</v>
      </c>
      <c r="G56" s="33"/>
      <c r="H56" s="33"/>
      <c r="I56" s="26"/>
      <c r="J56" s="1">
        <v>100000</v>
      </c>
    </row>
    <row r="57" spans="1:10">
      <c r="A57" s="35" t="s">
        <v>138</v>
      </c>
      <c r="B57" s="25"/>
      <c r="C57" s="25"/>
      <c r="D57" s="32"/>
      <c r="E57" s="9">
        <v>0</v>
      </c>
      <c r="F57" s="4" t="s">
        <v>251</v>
      </c>
      <c r="G57" s="33"/>
      <c r="H57" s="33"/>
      <c r="I57" s="26"/>
      <c r="J57" s="1">
        <v>1610000</v>
      </c>
    </row>
    <row r="58" spans="1:10">
      <c r="A58" s="4" t="s">
        <v>139</v>
      </c>
      <c r="B58" s="25"/>
      <c r="C58" s="25"/>
      <c r="D58" s="32"/>
      <c r="E58" s="9">
        <v>12000</v>
      </c>
      <c r="F58" s="35" t="s">
        <v>215</v>
      </c>
      <c r="G58" s="33"/>
      <c r="H58" s="33"/>
      <c r="I58" s="26"/>
      <c r="J58" s="1">
        <v>0</v>
      </c>
    </row>
    <row r="59" spans="1:10">
      <c r="A59" s="4" t="s">
        <v>140</v>
      </c>
      <c r="B59" s="25"/>
      <c r="C59" s="25"/>
      <c r="D59" s="32"/>
      <c r="E59" s="9">
        <v>87642</v>
      </c>
      <c r="F59" s="4" t="s">
        <v>216</v>
      </c>
      <c r="G59" s="33"/>
      <c r="H59" s="33"/>
      <c r="I59" s="26"/>
      <c r="J59" s="1">
        <v>561000</v>
      </c>
    </row>
    <row r="60" spans="1:10">
      <c r="A60" s="4" t="s">
        <v>141</v>
      </c>
      <c r="B60" s="25"/>
      <c r="C60" s="25"/>
      <c r="D60" s="32"/>
      <c r="E60" s="9">
        <v>109358</v>
      </c>
      <c r="F60" s="4" t="s">
        <v>141</v>
      </c>
      <c r="G60" s="33"/>
      <c r="H60" s="33"/>
      <c r="I60" s="26"/>
      <c r="J60" s="1">
        <v>45904</v>
      </c>
    </row>
    <row r="61" spans="1:10">
      <c r="A61" s="4" t="s">
        <v>142</v>
      </c>
      <c r="B61" s="25"/>
      <c r="C61" s="25"/>
      <c r="D61" s="32"/>
      <c r="E61" s="9">
        <v>0</v>
      </c>
      <c r="F61" s="4" t="s">
        <v>140</v>
      </c>
      <c r="G61" s="33"/>
      <c r="H61" s="33"/>
      <c r="I61" s="26"/>
      <c r="J61" s="1">
        <v>76392</v>
      </c>
    </row>
    <row r="62" spans="1:10">
      <c r="A62" s="4" t="s">
        <v>143</v>
      </c>
      <c r="B62" s="25"/>
      <c r="C62" s="25"/>
      <c r="D62" s="32"/>
      <c r="E62" s="9">
        <v>13900</v>
      </c>
      <c r="F62" s="4" t="s">
        <v>217</v>
      </c>
      <c r="G62" s="33"/>
      <c r="H62" s="33"/>
      <c r="I62" s="26"/>
      <c r="J62" s="1">
        <v>4000</v>
      </c>
    </row>
    <row r="63" spans="1:10">
      <c r="A63" s="4" t="s">
        <v>144</v>
      </c>
      <c r="B63" s="25"/>
      <c r="C63" s="25"/>
      <c r="D63" s="32"/>
      <c r="E63" s="9">
        <v>4000000</v>
      </c>
      <c r="F63" s="4" t="s">
        <v>145</v>
      </c>
      <c r="G63" s="33"/>
      <c r="H63" s="33"/>
      <c r="I63" s="26"/>
      <c r="J63" s="1">
        <v>0</v>
      </c>
    </row>
    <row r="64" spans="1:10">
      <c r="A64" s="4" t="s">
        <v>145</v>
      </c>
      <c r="B64" s="25"/>
      <c r="C64" s="25"/>
      <c r="D64" s="32"/>
      <c r="E64" s="9">
        <v>0</v>
      </c>
      <c r="F64" s="4" t="s">
        <v>218</v>
      </c>
      <c r="G64" s="33"/>
      <c r="H64" s="33"/>
      <c r="I64" s="26"/>
      <c r="J64" s="1">
        <v>568915</v>
      </c>
    </row>
    <row r="65" spans="1:10">
      <c r="A65" s="4" t="s">
        <v>146</v>
      </c>
      <c r="B65" s="25"/>
      <c r="C65" s="25"/>
      <c r="D65" s="32"/>
      <c r="E65" s="9">
        <v>500435</v>
      </c>
      <c r="F65" s="4" t="s">
        <v>219</v>
      </c>
      <c r="G65" s="33"/>
      <c r="H65" s="33"/>
      <c r="I65" s="26"/>
      <c r="J65" s="1">
        <v>2612562</v>
      </c>
    </row>
    <row r="66" spans="1:10">
      <c r="A66" s="4" t="s">
        <v>147</v>
      </c>
      <c r="B66" s="25"/>
      <c r="C66" s="25"/>
      <c r="D66" s="32"/>
      <c r="E66" s="9">
        <v>2649845</v>
      </c>
      <c r="F66" s="4" t="s">
        <v>220</v>
      </c>
      <c r="G66" s="33"/>
      <c r="H66" s="33"/>
      <c r="I66" s="26"/>
      <c r="J66" s="1">
        <v>2847855</v>
      </c>
    </row>
    <row r="67" spans="1:10">
      <c r="A67" s="4" t="s">
        <v>148</v>
      </c>
      <c r="B67" s="25"/>
      <c r="C67" s="25"/>
      <c r="D67" s="32"/>
      <c r="E67" s="9">
        <v>1599505</v>
      </c>
      <c r="F67" s="4" t="s">
        <v>221</v>
      </c>
      <c r="G67" s="33"/>
      <c r="H67" s="33"/>
      <c r="I67" s="26"/>
      <c r="J67" s="1">
        <v>0</v>
      </c>
    </row>
    <row r="68" spans="1:10">
      <c r="A68" s="4" t="s">
        <v>149</v>
      </c>
      <c r="B68" s="25"/>
      <c r="C68" s="25"/>
      <c r="D68" s="32"/>
      <c r="E68" s="9">
        <v>139532</v>
      </c>
      <c r="F68" s="4" t="s">
        <v>222</v>
      </c>
      <c r="G68" s="33"/>
      <c r="H68" s="33"/>
      <c r="I68" s="26"/>
      <c r="J68" s="1">
        <v>2915315</v>
      </c>
    </row>
    <row r="69" spans="1:10">
      <c r="A69" s="4" t="s">
        <v>150</v>
      </c>
      <c r="B69" s="25"/>
      <c r="C69" s="25"/>
      <c r="D69" s="32"/>
      <c r="E69" s="9">
        <v>2526249</v>
      </c>
      <c r="F69" s="4" t="s">
        <v>223</v>
      </c>
      <c r="G69" s="33"/>
      <c r="H69" s="33"/>
      <c r="I69" s="26"/>
      <c r="J69" s="1">
        <v>5919324</v>
      </c>
    </row>
    <row r="70" spans="1:10">
      <c r="A70" s="4" t="s">
        <v>151</v>
      </c>
      <c r="B70" s="25"/>
      <c r="C70" s="25"/>
      <c r="D70" s="32"/>
      <c r="E70" s="9">
        <v>2494980</v>
      </c>
      <c r="F70" s="4" t="s">
        <v>224</v>
      </c>
      <c r="G70" s="33"/>
      <c r="H70" s="33"/>
      <c r="I70" s="26"/>
      <c r="J70" s="1">
        <v>0</v>
      </c>
    </row>
    <row r="71" spans="1:10">
      <c r="A71" s="4" t="s">
        <v>152</v>
      </c>
      <c r="B71" s="25"/>
      <c r="C71" s="25"/>
      <c r="D71" s="32"/>
      <c r="E71" s="9">
        <v>0</v>
      </c>
      <c r="F71" s="4" t="s">
        <v>154</v>
      </c>
      <c r="G71" s="33"/>
      <c r="H71" s="33"/>
      <c r="I71" s="26"/>
      <c r="J71" s="1">
        <v>904711</v>
      </c>
    </row>
    <row r="72" spans="1:10">
      <c r="A72" s="4" t="s">
        <v>153</v>
      </c>
      <c r="B72" s="25"/>
      <c r="C72" s="25"/>
      <c r="D72" s="32"/>
      <c r="E72" s="9">
        <v>6169242</v>
      </c>
      <c r="F72" s="4" t="s">
        <v>225</v>
      </c>
      <c r="G72" s="33"/>
      <c r="H72" s="33"/>
      <c r="I72" s="26"/>
      <c r="J72" s="1">
        <v>1598950</v>
      </c>
    </row>
    <row r="73" spans="1:10">
      <c r="A73" s="4" t="s">
        <v>154</v>
      </c>
      <c r="B73" s="25"/>
      <c r="C73" s="25"/>
      <c r="D73" s="32"/>
      <c r="E73" s="9">
        <v>1412922</v>
      </c>
      <c r="F73" s="4" t="s">
        <v>226</v>
      </c>
      <c r="G73" s="33"/>
      <c r="H73" s="33"/>
      <c r="I73" s="26"/>
      <c r="J73" s="1">
        <v>0</v>
      </c>
    </row>
    <row r="74" spans="1:10">
      <c r="A74" s="4" t="s">
        <v>155</v>
      </c>
      <c r="B74" s="25"/>
      <c r="C74" s="25"/>
      <c r="D74" s="32"/>
      <c r="E74" s="9">
        <v>21390</v>
      </c>
      <c r="F74" s="4" t="s">
        <v>227</v>
      </c>
      <c r="G74" s="33"/>
      <c r="H74" s="33"/>
      <c r="I74" s="26"/>
      <c r="J74" s="1">
        <v>0</v>
      </c>
    </row>
    <row r="75" spans="1:10">
      <c r="A75" s="4" t="s">
        <v>156</v>
      </c>
      <c r="B75" s="25"/>
      <c r="C75" s="25"/>
      <c r="D75" s="32"/>
      <c r="E75" s="9">
        <v>0</v>
      </c>
      <c r="F75" s="4" t="s">
        <v>228</v>
      </c>
      <c r="G75" s="33"/>
      <c r="H75" s="33"/>
      <c r="I75" s="26"/>
      <c r="J75" s="1">
        <v>0</v>
      </c>
    </row>
    <row r="76" spans="1:10">
      <c r="A76" s="4" t="s">
        <v>157</v>
      </c>
      <c r="B76" s="25"/>
      <c r="C76" s="25"/>
      <c r="D76" s="32"/>
      <c r="E76" s="9">
        <v>373000</v>
      </c>
      <c r="F76" s="4" t="s">
        <v>127</v>
      </c>
      <c r="G76" s="33"/>
      <c r="H76" s="33"/>
      <c r="I76" s="26"/>
      <c r="J76" s="1">
        <v>0</v>
      </c>
    </row>
    <row r="77" spans="1:10">
      <c r="A77" s="4" t="s">
        <v>158</v>
      </c>
      <c r="B77" s="25"/>
      <c r="C77" s="25"/>
      <c r="D77" s="32"/>
      <c r="E77" s="9"/>
      <c r="F77" s="4" t="s">
        <v>229</v>
      </c>
      <c r="G77" s="33"/>
      <c r="H77" s="33"/>
      <c r="I77" s="26"/>
      <c r="J77" s="1">
        <v>600</v>
      </c>
    </row>
    <row r="78" spans="1:10">
      <c r="A78" s="4" t="s">
        <v>159</v>
      </c>
      <c r="B78" s="25"/>
      <c r="C78" s="25"/>
      <c r="D78" s="32"/>
      <c r="E78" s="9"/>
      <c r="F78" s="4" t="s">
        <v>230</v>
      </c>
      <c r="G78" s="33"/>
      <c r="H78" s="33"/>
      <c r="I78" s="26"/>
      <c r="J78" s="1">
        <v>0</v>
      </c>
    </row>
    <row r="79" spans="1:10">
      <c r="A79" s="4" t="s">
        <v>126</v>
      </c>
      <c r="B79" s="25"/>
      <c r="C79" s="25"/>
      <c r="D79" s="32"/>
      <c r="E79" s="9"/>
      <c r="F79" s="4" t="s">
        <v>231</v>
      </c>
      <c r="G79" s="33"/>
      <c r="H79" s="33"/>
      <c r="I79" s="26"/>
      <c r="J79" s="1">
        <v>0</v>
      </c>
    </row>
    <row r="80" spans="1:10">
      <c r="A80" s="4" t="s">
        <v>160</v>
      </c>
      <c r="B80" s="25"/>
      <c r="C80" s="25"/>
      <c r="D80" s="32"/>
      <c r="E80" s="9"/>
      <c r="F80" s="4" t="s">
        <v>232</v>
      </c>
      <c r="G80" s="33"/>
      <c r="H80" s="33"/>
      <c r="I80" s="26"/>
      <c r="J80" s="1">
        <v>77153</v>
      </c>
    </row>
    <row r="81" spans="1:11">
      <c r="A81" s="4" t="s">
        <v>161</v>
      </c>
      <c r="B81" s="25"/>
      <c r="C81" s="25"/>
      <c r="D81" s="32"/>
      <c r="E81" s="9"/>
      <c r="F81" s="4" t="s">
        <v>233</v>
      </c>
      <c r="G81" s="33"/>
      <c r="H81" s="33"/>
      <c r="I81" s="26"/>
      <c r="J81" s="1">
        <v>5867953</v>
      </c>
    </row>
    <row r="82" spans="1:11">
      <c r="A82" s="4" t="s">
        <v>162</v>
      </c>
      <c r="B82" s="25"/>
      <c r="C82" s="25"/>
      <c r="D82" s="32"/>
      <c r="E82" s="9">
        <v>83453</v>
      </c>
      <c r="F82" s="4"/>
      <c r="G82" s="33"/>
      <c r="H82" s="33"/>
      <c r="I82" s="26"/>
      <c r="J82" s="1">
        <v>0</v>
      </c>
    </row>
    <row r="83" spans="1:11">
      <c r="A83" s="4" t="s">
        <v>163</v>
      </c>
      <c r="B83" s="25"/>
      <c r="C83" s="25"/>
      <c r="D83" s="32"/>
      <c r="E83" s="9"/>
      <c r="F83" s="4" t="s">
        <v>234</v>
      </c>
      <c r="G83" s="33"/>
      <c r="H83" s="33"/>
      <c r="I83" s="26"/>
      <c r="J83" s="1">
        <v>0</v>
      </c>
    </row>
    <row r="84" spans="1:11">
      <c r="A84" s="4" t="s">
        <v>164</v>
      </c>
      <c r="B84" s="25"/>
      <c r="C84" s="25"/>
      <c r="D84" s="32"/>
      <c r="E84" s="9">
        <v>9640565</v>
      </c>
      <c r="F84" s="4" t="s">
        <v>235</v>
      </c>
      <c r="G84" s="33"/>
      <c r="H84" s="33"/>
      <c r="I84" s="26"/>
      <c r="J84" s="1">
        <v>190200</v>
      </c>
    </row>
    <row r="85" spans="1:11">
      <c r="A85" s="4" t="s">
        <v>165</v>
      </c>
      <c r="B85" s="25"/>
      <c r="C85" s="25"/>
      <c r="D85" s="32"/>
      <c r="E85" s="9">
        <v>417</v>
      </c>
      <c r="F85" s="4" t="s">
        <v>236</v>
      </c>
      <c r="G85" s="33"/>
      <c r="H85" s="33"/>
      <c r="I85" s="26"/>
      <c r="J85" s="1">
        <v>22879</v>
      </c>
    </row>
    <row r="86" spans="1:11">
      <c r="A86" s="4" t="s">
        <v>247</v>
      </c>
      <c r="B86" s="25"/>
      <c r="C86" s="25"/>
      <c r="D86" s="32"/>
      <c r="E86" s="9">
        <v>10200</v>
      </c>
      <c r="F86" s="4" t="s">
        <v>225</v>
      </c>
      <c r="G86" s="33"/>
      <c r="H86" s="33"/>
      <c r="I86" s="26"/>
      <c r="J86" s="1">
        <v>0</v>
      </c>
    </row>
    <row r="87" spans="1:11">
      <c r="A87" s="4" t="s">
        <v>166</v>
      </c>
      <c r="B87" s="25"/>
      <c r="C87" s="25"/>
      <c r="D87" s="32"/>
      <c r="E87" s="9"/>
      <c r="F87" s="4" t="s">
        <v>237</v>
      </c>
      <c r="G87" s="33"/>
      <c r="H87" s="33"/>
      <c r="I87" s="26"/>
      <c r="J87" s="1">
        <v>289585</v>
      </c>
    </row>
    <row r="88" spans="1:11">
      <c r="A88" s="4" t="s">
        <v>167</v>
      </c>
      <c r="B88" s="25"/>
      <c r="C88" s="25"/>
      <c r="D88" s="32"/>
      <c r="E88" s="9">
        <v>814880</v>
      </c>
      <c r="F88" s="4" t="s">
        <v>252</v>
      </c>
      <c r="G88" s="33"/>
      <c r="H88" s="33"/>
      <c r="I88" s="26"/>
      <c r="J88" s="1">
        <v>180804</v>
      </c>
    </row>
    <row r="89" spans="1:11">
      <c r="A89" s="4" t="s">
        <v>168</v>
      </c>
      <c r="B89" s="25"/>
      <c r="C89" s="25"/>
      <c r="D89" s="32"/>
      <c r="E89" s="9">
        <v>7000</v>
      </c>
      <c r="F89" s="4" t="s">
        <v>253</v>
      </c>
      <c r="G89" s="33"/>
      <c r="H89" s="33"/>
      <c r="I89" s="26"/>
      <c r="J89" s="56">
        <v>1925100</v>
      </c>
      <c r="K89" s="5">
        <v>304343</v>
      </c>
    </row>
    <row r="90" spans="1:11">
      <c r="A90" s="4" t="s">
        <v>169</v>
      </c>
      <c r="B90" s="25"/>
      <c r="C90" s="25"/>
      <c r="D90" s="32"/>
      <c r="E90" s="9">
        <v>14171</v>
      </c>
      <c r="F90" s="4" t="s">
        <v>238</v>
      </c>
      <c r="G90" s="33"/>
      <c r="H90" s="33"/>
      <c r="I90" s="26"/>
      <c r="J90" s="1">
        <v>304343</v>
      </c>
    </row>
    <row r="91" spans="1:11">
      <c r="A91" s="4" t="s">
        <v>170</v>
      </c>
      <c r="B91" s="25"/>
      <c r="C91" s="25"/>
      <c r="D91" s="32"/>
      <c r="E91" s="55">
        <v>1925100</v>
      </c>
      <c r="F91" s="4" t="s">
        <v>239</v>
      </c>
      <c r="G91" s="33"/>
      <c r="H91" s="33"/>
      <c r="I91" s="26"/>
      <c r="J91" s="1">
        <v>793138</v>
      </c>
    </row>
    <row r="92" spans="1:11">
      <c r="A92" s="4" t="s">
        <v>171</v>
      </c>
      <c r="B92" s="25"/>
      <c r="C92" s="25"/>
      <c r="D92" s="32"/>
      <c r="E92" s="55">
        <v>5000</v>
      </c>
      <c r="F92" s="4" t="s">
        <v>240</v>
      </c>
      <c r="G92" s="33"/>
      <c r="H92" s="33"/>
      <c r="I92" s="26"/>
      <c r="J92" s="56">
        <v>20000</v>
      </c>
    </row>
    <row r="93" spans="1:11">
      <c r="A93" s="4" t="s">
        <v>172</v>
      </c>
      <c r="B93" s="25"/>
      <c r="C93" s="25"/>
      <c r="D93" s="32"/>
      <c r="E93" s="9">
        <v>1292815</v>
      </c>
      <c r="F93" s="4" t="s">
        <v>171</v>
      </c>
      <c r="G93" s="33"/>
      <c r="H93" s="33"/>
      <c r="I93" s="26"/>
      <c r="J93" s="56">
        <v>5000</v>
      </c>
    </row>
    <row r="94" spans="1:11">
      <c r="A94" s="4" t="s">
        <v>173</v>
      </c>
      <c r="B94" s="25"/>
      <c r="C94" s="25"/>
      <c r="D94" s="32"/>
      <c r="E94" s="57">
        <v>66400</v>
      </c>
      <c r="F94" s="4" t="s">
        <v>173</v>
      </c>
      <c r="G94" s="33"/>
      <c r="H94" s="33"/>
      <c r="I94" s="26"/>
      <c r="J94" s="1">
        <v>12000</v>
      </c>
    </row>
    <row r="95" spans="1:11">
      <c r="A95" s="36" t="s">
        <v>248</v>
      </c>
      <c r="B95" s="25"/>
      <c r="C95" s="25"/>
      <c r="D95" s="32"/>
      <c r="E95" s="58">
        <v>20000</v>
      </c>
      <c r="F95" s="60" t="s">
        <v>241</v>
      </c>
      <c r="G95" s="61"/>
      <c r="H95" s="61"/>
      <c r="I95" s="62"/>
      <c r="J95" s="63">
        <v>800000</v>
      </c>
    </row>
    <row r="96" spans="1:11">
      <c r="A96" s="36" t="s">
        <v>282</v>
      </c>
      <c r="B96" s="39"/>
      <c r="C96" s="39"/>
      <c r="D96" s="32"/>
      <c r="E96" s="57">
        <v>75000</v>
      </c>
      <c r="F96" s="34"/>
      <c r="G96" s="37"/>
      <c r="H96" s="37"/>
      <c r="I96" s="34"/>
      <c r="J96" s="3"/>
    </row>
    <row r="97" spans="1:10">
      <c r="A97" s="37"/>
      <c r="B97" s="37"/>
      <c r="C97" s="37"/>
      <c r="D97" s="3"/>
      <c r="E97" s="33"/>
      <c r="F97" s="34"/>
      <c r="G97" s="37"/>
      <c r="H97" s="33"/>
      <c r="I97" s="26"/>
      <c r="J97" s="1"/>
    </row>
    <row r="98" spans="1:10">
      <c r="D98" s="2"/>
      <c r="F98" s="40" t="s">
        <v>8</v>
      </c>
      <c r="G98" s="41"/>
      <c r="H98" s="41"/>
      <c r="I98" s="26"/>
      <c r="J98" s="1"/>
    </row>
    <row r="99" spans="1:10">
      <c r="A99" s="38"/>
      <c r="B99" s="39"/>
      <c r="C99" s="39"/>
      <c r="D99" s="32"/>
      <c r="E99" s="57"/>
      <c r="F99" s="22" t="s">
        <v>5</v>
      </c>
      <c r="G99" s="20"/>
      <c r="H99" s="20"/>
      <c r="I99" s="42">
        <v>0</v>
      </c>
      <c r="J99" s="1"/>
    </row>
    <row r="100" spans="1:10">
      <c r="A100" s="38"/>
      <c r="B100" s="39"/>
      <c r="C100" s="39"/>
      <c r="D100" s="32"/>
      <c r="E100" s="9"/>
      <c r="F100" s="22" t="s">
        <v>9</v>
      </c>
      <c r="G100" s="20"/>
      <c r="H100" s="20"/>
      <c r="I100" s="42"/>
      <c r="J100" s="1"/>
    </row>
    <row r="101" spans="1:10">
      <c r="A101" s="38"/>
      <c r="B101" s="39"/>
      <c r="C101" s="39"/>
      <c r="D101" s="32"/>
      <c r="E101" s="9"/>
      <c r="F101" s="4" t="s">
        <v>254</v>
      </c>
      <c r="G101" s="20"/>
      <c r="H101" s="43">
        <v>8295879</v>
      </c>
      <c r="I101" s="42"/>
      <c r="J101" s="1"/>
    </row>
    <row r="102" spans="1:10">
      <c r="A102" s="38"/>
      <c r="B102" s="39"/>
      <c r="C102" s="39"/>
      <c r="D102" s="32"/>
      <c r="E102" s="9"/>
      <c r="F102" s="4" t="s">
        <v>255</v>
      </c>
      <c r="G102" s="20"/>
      <c r="H102" s="43">
        <v>3888439</v>
      </c>
      <c r="I102" s="42"/>
      <c r="J102" s="1"/>
    </row>
    <row r="103" spans="1:10">
      <c r="A103" s="38"/>
      <c r="B103" s="39"/>
      <c r="C103" s="39"/>
      <c r="D103" s="32"/>
      <c r="E103" s="9"/>
      <c r="F103" s="4" t="s">
        <v>256</v>
      </c>
      <c r="G103" s="20"/>
      <c r="H103" s="43">
        <v>4920</v>
      </c>
      <c r="I103" s="42"/>
      <c r="J103" s="1"/>
    </row>
    <row r="104" spans="1:10">
      <c r="A104" s="38"/>
      <c r="B104" s="39"/>
      <c r="C104" s="39"/>
      <c r="D104" s="32"/>
      <c r="E104" s="9"/>
      <c r="F104" s="4" t="s">
        <v>257</v>
      </c>
      <c r="G104" s="20"/>
      <c r="H104" s="43">
        <v>0</v>
      </c>
      <c r="I104" s="42"/>
      <c r="J104" s="1"/>
    </row>
    <row r="105" spans="1:10">
      <c r="A105" s="38"/>
      <c r="B105" s="39"/>
      <c r="C105" s="39"/>
      <c r="D105" s="32"/>
      <c r="E105" s="9"/>
      <c r="F105" s="4" t="s">
        <v>258</v>
      </c>
      <c r="G105" s="20"/>
      <c r="H105" s="43">
        <v>420382</v>
      </c>
      <c r="I105" s="42"/>
      <c r="J105" s="1"/>
    </row>
    <row r="106" spans="1:10">
      <c r="A106" s="38"/>
      <c r="B106" s="39"/>
      <c r="C106" s="39"/>
      <c r="D106" s="32"/>
      <c r="E106" s="9"/>
      <c r="F106" s="4" t="s">
        <v>257</v>
      </c>
      <c r="G106" s="20"/>
      <c r="H106" s="43">
        <v>21742</v>
      </c>
      <c r="I106" s="42"/>
      <c r="J106" s="1"/>
    </row>
    <row r="107" spans="1:10">
      <c r="A107" s="38"/>
      <c r="B107" s="39"/>
      <c r="C107" s="39"/>
      <c r="D107" s="32"/>
      <c r="E107" s="9"/>
      <c r="F107" s="4" t="s">
        <v>258</v>
      </c>
      <c r="G107" s="20"/>
      <c r="H107" s="43">
        <v>25000</v>
      </c>
      <c r="I107" s="42"/>
      <c r="J107" s="1"/>
    </row>
    <row r="108" spans="1:10">
      <c r="A108" s="38"/>
      <c r="B108" s="39"/>
      <c r="C108" s="39"/>
      <c r="D108" s="32"/>
      <c r="E108" s="9"/>
      <c r="F108" s="4" t="s">
        <v>259</v>
      </c>
      <c r="G108" s="20"/>
      <c r="H108" s="44">
        <v>373000</v>
      </c>
      <c r="I108" s="45">
        <f>SUM(H101:H108)</f>
        <v>13029362</v>
      </c>
      <c r="J108" s="1">
        <f>I108</f>
        <v>13029362</v>
      </c>
    </row>
    <row r="109" spans="1:10">
      <c r="A109" s="34"/>
      <c r="B109" s="33"/>
      <c r="C109" s="33"/>
      <c r="D109" s="3"/>
      <c r="E109" s="34"/>
      <c r="F109" s="36"/>
      <c r="G109" s="25"/>
      <c r="H109" s="25"/>
      <c r="I109" s="46"/>
      <c r="J109" s="1"/>
    </row>
    <row r="110" spans="1:10" ht="15.75" thickBot="1">
      <c r="A110" s="47"/>
      <c r="B110" s="48"/>
      <c r="C110" s="48"/>
      <c r="D110" s="49"/>
      <c r="E110" s="50">
        <f>SUM(E5:E109)</f>
        <v>274396484</v>
      </c>
      <c r="F110" s="51"/>
      <c r="G110" s="52"/>
      <c r="H110" s="52"/>
      <c r="I110" s="53"/>
      <c r="J110" s="54">
        <f>SUM(J5:J109)</f>
        <v>274396484</v>
      </c>
    </row>
    <row r="111" spans="1:10" ht="15.75" thickTop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</row>
    <row r="112" spans="1:10">
      <c r="G112" s="7">
        <f>E110-J110</f>
        <v>0</v>
      </c>
    </row>
    <row r="113" spans="7:8">
      <c r="H113" s="6"/>
    </row>
    <row r="116" spans="7:8">
      <c r="G116" s="6"/>
    </row>
    <row r="117" spans="7:8">
      <c r="H117" s="6"/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="60" workbookViewId="0">
      <selection activeCell="C11" sqref="C11"/>
    </sheetView>
  </sheetViews>
  <sheetFormatPr defaultRowHeight="14.25"/>
  <cols>
    <col min="1" max="1" width="20.42578125" style="78" bestFit="1" customWidth="1"/>
    <col min="2" max="2" width="27.7109375" style="78" bestFit="1" customWidth="1"/>
    <col min="3" max="3" width="9.140625" style="78"/>
    <col min="4" max="4" width="19.42578125" style="103" bestFit="1" customWidth="1"/>
    <col min="5" max="5" width="0.5703125" style="78" customWidth="1"/>
    <col min="6" max="6" width="20.42578125" style="78" bestFit="1" customWidth="1"/>
    <col min="7" max="7" width="25.85546875" style="78" bestFit="1" customWidth="1"/>
    <col min="8" max="8" width="9.140625" style="89"/>
    <col min="9" max="9" width="19.42578125" style="78" bestFit="1" customWidth="1"/>
    <col min="10" max="16384" width="9.140625" style="78"/>
  </cols>
  <sheetData>
    <row r="1" spans="1:9">
      <c r="A1" s="75" t="s">
        <v>99</v>
      </c>
      <c r="B1" s="76"/>
      <c r="C1" s="76"/>
      <c r="D1" s="76"/>
      <c r="E1" s="76"/>
      <c r="F1" s="76"/>
      <c r="G1" s="76"/>
      <c r="H1" s="76"/>
      <c r="I1" s="77"/>
    </row>
    <row r="2" spans="1:9">
      <c r="A2" s="79"/>
      <c r="B2" s="80"/>
      <c r="C2" s="80"/>
      <c r="D2" s="80"/>
      <c r="E2" s="80"/>
      <c r="F2" s="80"/>
      <c r="G2" s="80"/>
      <c r="H2" s="80"/>
      <c r="I2" s="81"/>
    </row>
    <row r="3" spans="1:9">
      <c r="A3" s="82" t="s">
        <v>10</v>
      </c>
      <c r="B3" s="83"/>
      <c r="C3" s="83"/>
      <c r="D3" s="83"/>
      <c r="E3" s="83"/>
      <c r="F3" s="83"/>
      <c r="G3" s="83"/>
      <c r="H3" s="83"/>
      <c r="I3" s="84"/>
    </row>
    <row r="4" spans="1:9" s="89" customFormat="1">
      <c r="A4" s="85" t="s">
        <v>11</v>
      </c>
      <c r="B4" s="85" t="s">
        <v>12</v>
      </c>
      <c r="C4" s="85" t="s">
        <v>13</v>
      </c>
      <c r="D4" s="86" t="s">
        <v>14</v>
      </c>
      <c r="E4" s="85"/>
      <c r="F4" s="85" t="s">
        <v>11</v>
      </c>
      <c r="G4" s="87" t="s">
        <v>15</v>
      </c>
      <c r="H4" s="85" t="s">
        <v>13</v>
      </c>
      <c r="I4" s="88" t="s">
        <v>14</v>
      </c>
    </row>
    <row r="5" spans="1:9">
      <c r="A5" s="90">
        <v>22400000</v>
      </c>
      <c r="B5" s="91" t="s">
        <v>260</v>
      </c>
      <c r="C5" s="92"/>
      <c r="D5" s="93">
        <f>A5</f>
        <v>22400000</v>
      </c>
      <c r="E5" s="91"/>
      <c r="F5" s="94">
        <v>53899223</v>
      </c>
      <c r="G5" s="95" t="s">
        <v>16</v>
      </c>
      <c r="H5" s="92" t="s">
        <v>33</v>
      </c>
      <c r="I5" s="96">
        <f>'DEP-Sch'!H16</f>
        <v>54732740.203500003</v>
      </c>
    </row>
    <row r="6" spans="1:9">
      <c r="A6" s="90"/>
      <c r="B6" s="91"/>
      <c r="C6" s="92"/>
      <c r="D6" s="97"/>
      <c r="E6" s="91"/>
      <c r="F6" s="90"/>
      <c r="G6" s="95"/>
      <c r="H6" s="92"/>
      <c r="I6" s="98"/>
    </row>
    <row r="7" spans="1:9">
      <c r="A7" s="90">
        <v>9086854.7300000004</v>
      </c>
      <c r="B7" s="91" t="s">
        <v>261</v>
      </c>
      <c r="C7" s="92" t="s">
        <v>285</v>
      </c>
      <c r="D7" s="93">
        <f>'BS-SCH'!E9</f>
        <v>17792509.232499998</v>
      </c>
      <c r="E7" s="91"/>
      <c r="F7" s="90">
        <v>425924.73</v>
      </c>
      <c r="G7" s="95" t="s">
        <v>265</v>
      </c>
      <c r="H7" s="92"/>
      <c r="I7" s="96">
        <f>'DEP-Sch'!H19</f>
        <v>362036.02899999998</v>
      </c>
    </row>
    <row r="8" spans="1:9">
      <c r="A8" s="90"/>
      <c r="B8" s="91"/>
      <c r="C8" s="92"/>
      <c r="D8" s="97"/>
      <c r="E8" s="91"/>
      <c r="F8" s="91"/>
      <c r="H8" s="92"/>
      <c r="I8" s="98"/>
    </row>
    <row r="9" spans="1:9">
      <c r="A9" s="90">
        <v>815938</v>
      </c>
      <c r="B9" s="91" t="s">
        <v>262</v>
      </c>
      <c r="C9" s="92"/>
      <c r="D9" s="93">
        <f>A9</f>
        <v>815938</v>
      </c>
      <c r="E9" s="91"/>
      <c r="F9" s="90">
        <v>4439833</v>
      </c>
      <c r="G9" s="95" t="s">
        <v>19</v>
      </c>
      <c r="H9" s="92"/>
      <c r="I9" s="96">
        <f>'R&amp;P'!I108</f>
        <v>13029362</v>
      </c>
    </row>
    <row r="10" spans="1:9">
      <c r="A10" s="90"/>
      <c r="B10" s="91"/>
      <c r="C10" s="92"/>
      <c r="D10" s="97"/>
      <c r="E10" s="91"/>
      <c r="F10" s="90"/>
      <c r="G10" s="95"/>
      <c r="H10" s="92"/>
      <c r="I10" s="98"/>
    </row>
    <row r="11" spans="1:9">
      <c r="A11" s="90">
        <v>723165</v>
      </c>
      <c r="B11" s="91" t="s">
        <v>263</v>
      </c>
      <c r="C11" s="92"/>
      <c r="D11" s="99">
        <f>A11</f>
        <v>723165</v>
      </c>
      <c r="E11" s="91"/>
      <c r="F11" s="90">
        <v>15000000</v>
      </c>
      <c r="G11" s="95" t="s">
        <v>22</v>
      </c>
      <c r="H11" s="92"/>
      <c r="I11" s="100">
        <v>0</v>
      </c>
    </row>
    <row r="12" spans="1:9">
      <c r="A12" s="101"/>
      <c r="B12" s="91"/>
      <c r="C12" s="92"/>
      <c r="D12" s="102"/>
      <c r="E12" s="91"/>
      <c r="F12" s="90"/>
      <c r="G12" s="95"/>
      <c r="H12" s="92"/>
      <c r="I12" s="100"/>
    </row>
    <row r="13" spans="1:9">
      <c r="A13" s="101">
        <v>7894586</v>
      </c>
      <c r="B13" s="91" t="s">
        <v>18</v>
      </c>
      <c r="C13" s="92"/>
      <c r="D13" s="102">
        <f>A13</f>
        <v>7894586</v>
      </c>
      <c r="E13" s="91"/>
      <c r="F13" s="90">
        <v>25000</v>
      </c>
      <c r="G13" s="95" t="s">
        <v>25</v>
      </c>
      <c r="H13" s="92"/>
      <c r="I13" s="100">
        <f>F13</f>
        <v>25000</v>
      </c>
    </row>
    <row r="14" spans="1:9">
      <c r="A14" s="101"/>
      <c r="B14" s="91"/>
      <c r="C14" s="92"/>
      <c r="D14" s="102"/>
      <c r="E14" s="91"/>
      <c r="F14" s="90"/>
      <c r="G14" s="95"/>
      <c r="H14" s="92"/>
      <c r="I14" s="100"/>
    </row>
    <row r="15" spans="1:9">
      <c r="A15" s="101">
        <v>750000</v>
      </c>
      <c r="B15" s="91" t="s">
        <v>264</v>
      </c>
      <c r="C15" s="92"/>
      <c r="D15" s="102">
        <f>A15</f>
        <v>750000</v>
      </c>
      <c r="E15" s="91"/>
      <c r="F15" s="90">
        <v>138190</v>
      </c>
      <c r="G15" s="95" t="s">
        <v>266</v>
      </c>
      <c r="H15" s="92"/>
      <c r="I15" s="100">
        <f>F15</f>
        <v>138190</v>
      </c>
    </row>
    <row r="16" spans="1:9">
      <c r="A16" s="101"/>
      <c r="B16" s="91"/>
      <c r="C16" s="92"/>
      <c r="D16" s="102"/>
      <c r="E16" s="91"/>
      <c r="F16" s="90"/>
      <c r="G16" s="95"/>
      <c r="H16" s="92"/>
      <c r="I16" s="100"/>
    </row>
    <row r="17" spans="1:9">
      <c r="A17" s="90">
        <v>6335700</v>
      </c>
      <c r="B17" s="91" t="s">
        <v>20</v>
      </c>
      <c r="C17" s="92" t="s">
        <v>21</v>
      </c>
      <c r="D17" s="99">
        <f>'BS-SCH'!E15</f>
        <v>5786700</v>
      </c>
      <c r="E17" s="91"/>
      <c r="F17" s="90">
        <v>40000</v>
      </c>
      <c r="G17" s="78" t="s">
        <v>267</v>
      </c>
      <c r="H17" s="92"/>
      <c r="I17" s="100">
        <f>F17</f>
        <v>40000</v>
      </c>
    </row>
    <row r="18" spans="1:9">
      <c r="A18" s="90"/>
      <c r="B18" s="91"/>
      <c r="C18" s="92"/>
      <c r="D18" s="99"/>
      <c r="E18" s="91"/>
      <c r="F18" s="90"/>
      <c r="H18" s="92"/>
      <c r="I18" s="100"/>
    </row>
    <row r="19" spans="1:9">
      <c r="A19" s="90">
        <v>2579677</v>
      </c>
      <c r="B19" s="91" t="s">
        <v>23</v>
      </c>
      <c r="C19" s="92" t="s">
        <v>24</v>
      </c>
      <c r="D19" s="99">
        <f>'BS-SCH'!E21</f>
        <v>2664281</v>
      </c>
      <c r="E19" s="91"/>
      <c r="F19" s="90">
        <v>400000</v>
      </c>
      <c r="G19" s="78" t="s">
        <v>268</v>
      </c>
      <c r="H19" s="92"/>
      <c r="I19" s="100">
        <f>F19</f>
        <v>400000</v>
      </c>
    </row>
    <row r="20" spans="1:9">
      <c r="A20" s="90"/>
      <c r="B20" s="91"/>
      <c r="C20" s="92"/>
      <c r="D20" s="99"/>
      <c r="E20" s="91"/>
      <c r="F20" s="90"/>
      <c r="H20" s="92"/>
      <c r="I20" s="100"/>
    </row>
    <row r="21" spans="1:9">
      <c r="A21" s="90">
        <v>8164062</v>
      </c>
      <c r="B21" s="78" t="s">
        <v>26</v>
      </c>
      <c r="C21" s="92" t="s">
        <v>27</v>
      </c>
      <c r="D21" s="99">
        <f>'BS-SCH'!E27</f>
        <v>5483020</v>
      </c>
      <c r="E21" s="91"/>
      <c r="F21" s="90">
        <v>1306262</v>
      </c>
      <c r="G21" s="78" t="s">
        <v>269</v>
      </c>
      <c r="H21" s="92" t="s">
        <v>28</v>
      </c>
      <c r="I21" s="100">
        <f>'BS-SCH'!E86</f>
        <v>15579411</v>
      </c>
    </row>
    <row r="22" spans="1:9">
      <c r="A22" s="90"/>
      <c r="B22" s="91"/>
      <c r="C22" s="92"/>
      <c r="D22" s="99"/>
      <c r="E22" s="91"/>
      <c r="F22" s="90"/>
      <c r="H22" s="92"/>
      <c r="I22" s="100"/>
    </row>
    <row r="23" spans="1:9">
      <c r="A23" s="90">
        <v>5129980</v>
      </c>
      <c r="B23" s="91" t="s">
        <v>29</v>
      </c>
      <c r="C23" s="92" t="s">
        <v>17</v>
      </c>
      <c r="D23" s="99">
        <f>'BS-SCH'!E66</f>
        <v>25002070</v>
      </c>
      <c r="E23" s="91"/>
      <c r="F23" s="90">
        <v>8712842</v>
      </c>
      <c r="G23" s="95" t="s">
        <v>31</v>
      </c>
      <c r="H23" s="92" t="s">
        <v>32</v>
      </c>
      <c r="I23" s="100">
        <f>'BS-SCH'!E40</f>
        <v>8712842</v>
      </c>
    </row>
    <row r="24" spans="1:9">
      <c r="A24" s="90"/>
      <c r="B24" s="91"/>
      <c r="C24" s="92"/>
      <c r="D24" s="99"/>
      <c r="E24" s="91"/>
      <c r="F24" s="90"/>
      <c r="G24" s="95"/>
      <c r="H24" s="92"/>
      <c r="I24" s="100"/>
    </row>
    <row r="25" spans="1:9">
      <c r="A25" s="90">
        <v>20507312</v>
      </c>
      <c r="B25" s="91" t="s">
        <v>31</v>
      </c>
      <c r="C25" s="92" t="s">
        <v>30</v>
      </c>
      <c r="D25" s="99">
        <f>'BS-SCH'!E33</f>
        <v>3707312</v>
      </c>
      <c r="E25" s="91"/>
      <c r="F25" s="90"/>
      <c r="G25" s="95"/>
      <c r="H25" s="92"/>
      <c r="I25" s="100">
        <v>0</v>
      </c>
    </row>
    <row r="26" spans="1:9">
      <c r="A26" s="90"/>
      <c r="B26" s="91"/>
      <c r="C26" s="92"/>
      <c r="D26" s="99"/>
      <c r="E26" s="91"/>
      <c r="F26" s="104"/>
      <c r="G26" s="95"/>
      <c r="H26" s="92"/>
      <c r="I26" s="100"/>
    </row>
    <row r="27" spans="1:9" ht="15" thickBot="1">
      <c r="A27" s="105">
        <f>SUM(A5:A26)</f>
        <v>84387274.730000004</v>
      </c>
      <c r="B27" s="106"/>
      <c r="C27" s="107"/>
      <c r="D27" s="108">
        <f>SUM(D5:D26)</f>
        <v>93019581.232500002</v>
      </c>
      <c r="E27" s="106"/>
      <c r="F27" s="105">
        <f>SUM(F5:F26)</f>
        <v>84387274.729999989</v>
      </c>
      <c r="G27" s="109"/>
      <c r="H27" s="107"/>
      <c r="I27" s="110">
        <f>SUM(I5:I26)</f>
        <v>93019581.232500002</v>
      </c>
    </row>
    <row r="28" spans="1:9" ht="15" thickTop="1">
      <c r="B28" s="111">
        <f>A27-F27</f>
        <v>0</v>
      </c>
    </row>
    <row r="29" spans="1:9">
      <c r="A29" s="111">
        <f>A27-F27</f>
        <v>0</v>
      </c>
      <c r="D29" s="112">
        <f>D27-I27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view="pageBreakPreview" zoomScale="60" workbookViewId="0">
      <selection activeCell="B24" sqref="B24"/>
    </sheetView>
  </sheetViews>
  <sheetFormatPr defaultRowHeight="14.25"/>
  <cols>
    <col min="1" max="1" width="19.85546875" style="78" bestFit="1" customWidth="1"/>
    <col min="2" max="2" width="23.42578125" style="78" bestFit="1" customWidth="1"/>
    <col min="3" max="3" width="7.140625" style="78" bestFit="1" customWidth="1"/>
    <col min="4" max="4" width="21.28515625" style="78" bestFit="1" customWidth="1"/>
    <col min="5" max="5" width="0.28515625" style="78" customWidth="1"/>
    <col min="6" max="6" width="19.85546875" style="78" bestFit="1" customWidth="1"/>
    <col min="7" max="7" width="13.42578125" style="78" bestFit="1" customWidth="1"/>
    <col min="8" max="8" width="7.140625" style="78" bestFit="1" customWidth="1"/>
    <col min="9" max="9" width="21.28515625" style="78" bestFit="1" customWidth="1"/>
    <col min="10" max="16384" width="9.140625" style="78"/>
  </cols>
  <sheetData>
    <row r="1" spans="1:9">
      <c r="A1" s="75" t="s">
        <v>99</v>
      </c>
      <c r="B1" s="76"/>
      <c r="C1" s="76"/>
      <c r="D1" s="76"/>
      <c r="E1" s="76"/>
      <c r="F1" s="76"/>
      <c r="G1" s="76"/>
      <c r="H1" s="76"/>
      <c r="I1" s="77"/>
    </row>
    <row r="2" spans="1:9">
      <c r="A2" s="79"/>
      <c r="B2" s="80"/>
      <c r="C2" s="80"/>
      <c r="D2" s="80"/>
      <c r="E2" s="80"/>
      <c r="F2" s="80"/>
      <c r="G2" s="80"/>
      <c r="H2" s="80"/>
      <c r="I2" s="81"/>
    </row>
    <row r="3" spans="1:9">
      <c r="A3" s="82" t="s">
        <v>34</v>
      </c>
      <c r="B3" s="83"/>
      <c r="C3" s="83"/>
      <c r="D3" s="83"/>
      <c r="E3" s="83"/>
      <c r="F3" s="83"/>
      <c r="G3" s="83"/>
      <c r="H3" s="83"/>
      <c r="I3" s="84"/>
    </row>
    <row r="4" spans="1:9" s="89" customFormat="1">
      <c r="A4" s="85" t="s">
        <v>11</v>
      </c>
      <c r="B4" s="85" t="s">
        <v>35</v>
      </c>
      <c r="C4" s="85" t="s">
        <v>13</v>
      </c>
      <c r="D4" s="85" t="s">
        <v>14</v>
      </c>
      <c r="E4" s="85"/>
      <c r="F4" s="85" t="s">
        <v>11</v>
      </c>
      <c r="G4" s="85" t="s">
        <v>36</v>
      </c>
      <c r="H4" s="113" t="s">
        <v>13</v>
      </c>
      <c r="I4" s="85" t="s">
        <v>14</v>
      </c>
    </row>
    <row r="5" spans="1:9">
      <c r="A5" s="90">
        <v>40436571</v>
      </c>
      <c r="B5" s="91" t="s">
        <v>37</v>
      </c>
      <c r="C5" s="92" t="s">
        <v>40</v>
      </c>
      <c r="D5" s="90">
        <f>'I&amp;E-SCH'!D46</f>
        <v>63923146</v>
      </c>
      <c r="E5" s="91"/>
      <c r="F5" s="90">
        <v>57385981</v>
      </c>
      <c r="G5" s="114" t="s">
        <v>39</v>
      </c>
      <c r="H5" s="92" t="s">
        <v>50</v>
      </c>
      <c r="I5" s="100">
        <f>'I&amp;E-SCH'!D10</f>
        <v>120757383</v>
      </c>
    </row>
    <row r="6" spans="1:9">
      <c r="A6" s="90"/>
      <c r="B6" s="91"/>
      <c r="C6" s="92"/>
      <c r="D6" s="90"/>
      <c r="E6" s="91"/>
      <c r="F6" s="90"/>
      <c r="G6" s="114"/>
      <c r="H6" s="92"/>
      <c r="I6" s="100"/>
    </row>
    <row r="7" spans="1:9">
      <c r="A7" s="90">
        <v>1199507</v>
      </c>
      <c r="B7" s="91" t="s">
        <v>41</v>
      </c>
      <c r="C7" s="92" t="s">
        <v>46</v>
      </c>
      <c r="D7" s="90">
        <f>'I&amp;E-SCH'!D54</f>
        <v>1299757</v>
      </c>
      <c r="E7" s="91"/>
      <c r="F7" s="90">
        <v>1204806</v>
      </c>
      <c r="G7" s="114" t="s">
        <v>43</v>
      </c>
      <c r="H7" s="92"/>
      <c r="I7" s="100">
        <f>'R&amp;P'!E13</f>
        <v>1652698</v>
      </c>
    </row>
    <row r="8" spans="1:9">
      <c r="A8" s="90"/>
      <c r="B8" s="91"/>
      <c r="C8" s="92"/>
      <c r="D8" s="90"/>
      <c r="E8" s="91"/>
      <c r="F8" s="90"/>
      <c r="G8" s="114"/>
      <c r="H8" s="92"/>
      <c r="I8" s="100"/>
    </row>
    <row r="9" spans="1:9">
      <c r="A9" s="90">
        <v>1000000</v>
      </c>
      <c r="B9" s="91" t="s">
        <v>44</v>
      </c>
      <c r="C9" s="92"/>
      <c r="D9" s="90">
        <f>'R&amp;P'!J53</f>
        <v>1000000</v>
      </c>
      <c r="E9" s="91"/>
      <c r="F9" s="90">
        <v>2320142</v>
      </c>
      <c r="G9" s="114" t="s">
        <v>45</v>
      </c>
      <c r="H9" s="92" t="s">
        <v>52</v>
      </c>
      <c r="I9" s="100">
        <f>'I&amp;E-SCH'!D38</f>
        <v>1556569</v>
      </c>
    </row>
    <row r="10" spans="1:9">
      <c r="A10" s="90"/>
      <c r="B10" s="91"/>
      <c r="C10" s="92"/>
      <c r="D10" s="90"/>
      <c r="E10" s="91"/>
      <c r="F10" s="90"/>
      <c r="G10" s="114"/>
      <c r="H10" s="92"/>
      <c r="I10" s="100"/>
    </row>
    <row r="11" spans="1:9">
      <c r="A11" s="90">
        <v>6645542</v>
      </c>
      <c r="B11" s="91" t="s">
        <v>47</v>
      </c>
      <c r="C11" s="92" t="s">
        <v>38</v>
      </c>
      <c r="D11" s="90">
        <f>'I&amp;E-SCH'!D74</f>
        <v>45909279</v>
      </c>
      <c r="E11" s="91"/>
      <c r="F11" s="90">
        <v>1500000</v>
      </c>
      <c r="G11" s="78" t="s">
        <v>281</v>
      </c>
      <c r="H11" s="92"/>
      <c r="I11" s="100">
        <f>'R&amp;P'!E93</f>
        <v>1292815</v>
      </c>
    </row>
    <row r="12" spans="1:9">
      <c r="A12" s="90"/>
      <c r="B12" s="91"/>
      <c r="C12" s="92"/>
      <c r="D12" s="90"/>
      <c r="E12" s="91"/>
      <c r="F12" s="90"/>
      <c r="G12" s="114"/>
      <c r="H12" s="92"/>
      <c r="I12" s="100"/>
    </row>
    <row r="13" spans="1:9">
      <c r="A13" s="90">
        <v>651258</v>
      </c>
      <c r="B13" s="91" t="s">
        <v>49</v>
      </c>
      <c r="C13" s="92" t="s">
        <v>42</v>
      </c>
      <c r="D13" s="90">
        <f>'I&amp;E-SCH'!D78</f>
        <v>405158</v>
      </c>
      <c r="E13" s="91"/>
      <c r="F13" s="90"/>
      <c r="H13" s="92"/>
      <c r="I13" s="100"/>
    </row>
    <row r="14" spans="1:9">
      <c r="A14" s="90"/>
      <c r="B14" s="91"/>
      <c r="C14" s="92"/>
      <c r="D14" s="90"/>
      <c r="E14" s="91"/>
      <c r="F14" s="90"/>
      <c r="G14" s="114"/>
      <c r="H14" s="92"/>
      <c r="I14" s="100"/>
    </row>
    <row r="15" spans="1:9">
      <c r="A15" s="90">
        <v>208340</v>
      </c>
      <c r="B15" s="91" t="s">
        <v>51</v>
      </c>
      <c r="C15" s="92" t="s">
        <v>48</v>
      </c>
      <c r="D15" s="90">
        <f>'I&amp;E-SCH'!D83</f>
        <v>285191</v>
      </c>
      <c r="E15" s="91"/>
      <c r="F15" s="90"/>
      <c r="G15" s="114"/>
      <c r="H15" s="92"/>
      <c r="I15" s="100"/>
    </row>
    <row r="16" spans="1:9">
      <c r="A16" s="90"/>
      <c r="B16" s="91"/>
      <c r="C16" s="92"/>
      <c r="D16" s="90"/>
      <c r="E16" s="91"/>
      <c r="F16" s="90"/>
      <c r="G16" s="114"/>
      <c r="H16" s="92"/>
      <c r="I16" s="100"/>
    </row>
    <row r="17" spans="1:9">
      <c r="A17" s="90">
        <v>3187529.24</v>
      </c>
      <c r="B17" s="91" t="s">
        <v>53</v>
      </c>
      <c r="C17" s="92" t="s">
        <v>33</v>
      </c>
      <c r="D17" s="90">
        <f>'DEP-Sch'!G16+'DEP-Sch'!G19</f>
        <v>3731279.4975000001</v>
      </c>
      <c r="E17" s="91"/>
      <c r="F17" s="90"/>
      <c r="G17" s="114"/>
      <c r="H17" s="92"/>
      <c r="I17" s="100"/>
    </row>
    <row r="18" spans="1:9">
      <c r="A18" s="90"/>
      <c r="B18" s="91"/>
      <c r="C18" s="92"/>
      <c r="D18" s="90"/>
      <c r="E18" s="91"/>
      <c r="F18" s="90"/>
      <c r="G18" s="114"/>
      <c r="H18" s="92"/>
      <c r="I18" s="100"/>
    </row>
    <row r="19" spans="1:9">
      <c r="A19" s="90">
        <f>F22-SUM(A5:A18)</f>
        <v>9082181.7599999979</v>
      </c>
      <c r="B19" s="91" t="s">
        <v>54</v>
      </c>
      <c r="C19" s="92"/>
      <c r="D19" s="90">
        <f>I22-SUM(D5:D18)</f>
        <v>8705654.5024999976</v>
      </c>
      <c r="E19" s="91"/>
      <c r="F19" s="90"/>
      <c r="G19" s="114"/>
      <c r="H19" s="92"/>
      <c r="I19" s="100"/>
    </row>
    <row r="20" spans="1:9">
      <c r="A20" s="90"/>
      <c r="B20" s="91"/>
      <c r="C20" s="92"/>
      <c r="D20" s="90"/>
      <c r="E20" s="91"/>
      <c r="F20" s="90"/>
      <c r="G20" s="114"/>
      <c r="H20" s="92"/>
      <c r="I20" s="100"/>
    </row>
    <row r="21" spans="1:9">
      <c r="A21" s="90"/>
      <c r="B21" s="91"/>
      <c r="C21" s="92"/>
      <c r="D21" s="90"/>
      <c r="E21" s="91"/>
      <c r="F21" s="90"/>
      <c r="G21" s="114"/>
      <c r="H21" s="92"/>
      <c r="I21" s="100"/>
    </row>
    <row r="22" spans="1:9" ht="15" thickBot="1">
      <c r="A22" s="105">
        <f>SUM(A5:A21)</f>
        <v>62410929</v>
      </c>
      <c r="B22" s="106"/>
      <c r="C22" s="107"/>
      <c r="D22" s="105">
        <f>SUM(D5:D21)</f>
        <v>125259465</v>
      </c>
      <c r="E22" s="106"/>
      <c r="F22" s="105">
        <f>SUM(F5:F21)</f>
        <v>62410929</v>
      </c>
      <c r="G22" s="109"/>
      <c r="H22" s="106"/>
      <c r="I22" s="110">
        <f>SUM(I5:I21)</f>
        <v>125259465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8"/>
  <sheetViews>
    <sheetView workbookViewId="0">
      <selection activeCell="F10" sqref="F10"/>
    </sheetView>
  </sheetViews>
  <sheetFormatPr defaultRowHeight="14.25"/>
  <cols>
    <col min="1" max="1" width="9.140625" style="78"/>
    <col min="2" max="2" width="45.85546875" style="78" bestFit="1" customWidth="1"/>
    <col min="3" max="3" width="15.28515625" style="78" customWidth="1"/>
    <col min="4" max="4" width="15.28515625" style="103" bestFit="1" customWidth="1"/>
    <col min="5" max="5" width="17.28515625" style="78" bestFit="1" customWidth="1"/>
    <col min="6" max="6" width="9.140625" style="78"/>
    <col min="7" max="7" width="11.5703125" style="78" bestFit="1" customWidth="1"/>
    <col min="8" max="16384" width="9.140625" style="78"/>
  </cols>
  <sheetData>
    <row r="1" spans="1:5">
      <c r="A1" s="75" t="s">
        <v>99</v>
      </c>
      <c r="B1" s="76"/>
      <c r="C1" s="76"/>
      <c r="D1" s="76"/>
      <c r="E1" s="77"/>
    </row>
    <row r="2" spans="1:5">
      <c r="A2" s="79"/>
      <c r="B2" s="80"/>
      <c r="C2" s="80"/>
      <c r="D2" s="80"/>
      <c r="E2" s="81"/>
    </row>
    <row r="3" spans="1:5">
      <c r="A3" s="75" t="s">
        <v>55</v>
      </c>
      <c r="B3" s="76"/>
      <c r="C3" s="76"/>
      <c r="D3" s="76"/>
      <c r="E3" s="77"/>
    </row>
    <row r="4" spans="1:5">
      <c r="A4" s="79"/>
      <c r="B4" s="80"/>
      <c r="C4" s="80"/>
      <c r="D4" s="80"/>
      <c r="E4" s="81"/>
    </row>
    <row r="5" spans="1:5">
      <c r="A5" s="115" t="s">
        <v>56</v>
      </c>
      <c r="B5" s="115" t="s">
        <v>57</v>
      </c>
      <c r="C5" s="115"/>
      <c r="D5" s="132" t="s">
        <v>58</v>
      </c>
      <c r="E5" s="116" t="s">
        <v>58</v>
      </c>
    </row>
    <row r="6" spans="1:5">
      <c r="A6" s="91"/>
      <c r="B6" s="91"/>
      <c r="C6" s="91"/>
      <c r="D6" s="97"/>
      <c r="E6" s="98"/>
    </row>
    <row r="7" spans="1:5">
      <c r="A7" s="91" t="s">
        <v>285</v>
      </c>
      <c r="B7" s="117" t="s">
        <v>59</v>
      </c>
      <c r="C7" s="117"/>
      <c r="D7" s="99"/>
      <c r="E7" s="100"/>
    </row>
    <row r="8" spans="1:5">
      <c r="A8" s="91"/>
      <c r="B8" s="118" t="s">
        <v>60</v>
      </c>
      <c r="C8" s="118"/>
      <c r="D8" s="99">
        <f>BS!A7</f>
        <v>9086854.7300000004</v>
      </c>
      <c r="E8" s="119"/>
    </row>
    <row r="9" spans="1:5">
      <c r="A9" s="91"/>
      <c r="B9" s="91" t="s">
        <v>61</v>
      </c>
      <c r="C9" s="91"/>
      <c r="D9" s="123">
        <f>'I&amp;E'!D19</f>
        <v>8705654.5024999976</v>
      </c>
      <c r="E9" s="119">
        <f>D8+D9</f>
        <v>17792509.232499998</v>
      </c>
    </row>
    <row r="10" spans="1:5">
      <c r="A10" s="91"/>
      <c r="B10" s="91"/>
      <c r="C10" s="91"/>
      <c r="D10" s="99"/>
      <c r="E10" s="119"/>
    </row>
    <row r="11" spans="1:5">
      <c r="A11" s="91" t="s">
        <v>21</v>
      </c>
      <c r="B11" s="117" t="s">
        <v>20</v>
      </c>
      <c r="C11" s="117"/>
      <c r="D11" s="99"/>
      <c r="E11" s="119"/>
    </row>
    <row r="12" spans="1:5">
      <c r="A12" s="91"/>
      <c r="B12" s="91" t="s">
        <v>62</v>
      </c>
      <c r="C12" s="91"/>
      <c r="D12" s="99">
        <f>BS!A17</f>
        <v>6335700</v>
      </c>
      <c r="E12" s="119"/>
    </row>
    <row r="13" spans="1:5">
      <c r="A13" s="91"/>
      <c r="B13" s="91" t="s">
        <v>286</v>
      </c>
      <c r="C13" s="91"/>
      <c r="D13" s="123">
        <f>'R&amp;P'!E58</f>
        <v>12000</v>
      </c>
      <c r="E13" s="119"/>
    </row>
    <row r="14" spans="1:5">
      <c r="A14" s="91"/>
      <c r="B14" s="91"/>
      <c r="C14" s="91"/>
      <c r="D14" s="99">
        <f>D12+D13</f>
        <v>6347700</v>
      </c>
      <c r="E14" s="119"/>
    </row>
    <row r="15" spans="1:5">
      <c r="A15" s="91"/>
      <c r="B15" s="91" t="s">
        <v>287</v>
      </c>
      <c r="C15" s="91"/>
      <c r="D15" s="123">
        <f>'R&amp;P'!J59</f>
        <v>561000</v>
      </c>
      <c r="E15" s="119">
        <f>D14-D15</f>
        <v>5786700</v>
      </c>
    </row>
    <row r="16" spans="1:5">
      <c r="A16" s="91"/>
      <c r="B16" s="91"/>
      <c r="C16" s="91"/>
      <c r="D16" s="99"/>
      <c r="E16" s="119"/>
    </row>
    <row r="17" spans="1:5">
      <c r="A17" s="91" t="s">
        <v>24</v>
      </c>
      <c r="B17" s="117" t="s">
        <v>63</v>
      </c>
      <c r="C17" s="117"/>
      <c r="D17" s="99"/>
      <c r="E17" s="119"/>
    </row>
    <row r="18" spans="1:5">
      <c r="A18" s="91"/>
      <c r="B18" s="91" t="s">
        <v>62</v>
      </c>
      <c r="C18" s="91"/>
      <c r="D18" s="99">
        <f>BS!A19</f>
        <v>2579677</v>
      </c>
      <c r="E18" s="119"/>
    </row>
    <row r="19" spans="1:5">
      <c r="A19" s="91"/>
      <c r="B19" s="91" t="s">
        <v>286</v>
      </c>
      <c r="C19" s="91"/>
      <c r="D19" s="123">
        <f>'R&amp;P'!E59+'R&amp;P'!E60+'R&amp;P'!E61+'R&amp;P'!E62</f>
        <v>210900</v>
      </c>
      <c r="E19" s="119"/>
    </row>
    <row r="20" spans="1:5">
      <c r="A20" s="91"/>
      <c r="B20" s="91"/>
      <c r="C20" s="91"/>
      <c r="D20" s="99">
        <f>D18+D19</f>
        <v>2790577</v>
      </c>
      <c r="E20" s="119"/>
    </row>
    <row r="21" spans="1:5">
      <c r="A21" s="91"/>
      <c r="B21" s="91" t="s">
        <v>287</v>
      </c>
      <c r="C21" s="91"/>
      <c r="D21" s="123">
        <f>'R&amp;P'!J60+'R&amp;P'!J61+'R&amp;P'!J62</f>
        <v>126296</v>
      </c>
      <c r="E21" s="119">
        <f>D20-D21</f>
        <v>2664281</v>
      </c>
    </row>
    <row r="22" spans="1:5">
      <c r="A22" s="91"/>
      <c r="B22" s="91"/>
      <c r="C22" s="91"/>
      <c r="D22" s="99"/>
      <c r="E22" s="119"/>
    </row>
    <row r="23" spans="1:5">
      <c r="A23" s="91" t="s">
        <v>27</v>
      </c>
      <c r="B23" s="117" t="s">
        <v>26</v>
      </c>
      <c r="C23" s="117"/>
      <c r="D23" s="99"/>
      <c r="E23" s="119"/>
    </row>
    <row r="24" spans="1:5">
      <c r="A24" s="91"/>
      <c r="B24" s="91" t="s">
        <v>62</v>
      </c>
      <c r="C24" s="91"/>
      <c r="D24" s="99">
        <f>BS!A21</f>
        <v>8164062</v>
      </c>
      <c r="E24" s="119"/>
    </row>
    <row r="25" spans="1:5">
      <c r="A25" s="91"/>
      <c r="B25" s="91" t="s">
        <v>286</v>
      </c>
      <c r="C25" s="91"/>
      <c r="D25" s="123">
        <f>'R&amp;P'!E65</f>
        <v>500435</v>
      </c>
      <c r="E25" s="119"/>
    </row>
    <row r="26" spans="1:5">
      <c r="A26" s="91"/>
      <c r="B26" s="91"/>
      <c r="C26" s="91"/>
      <c r="D26" s="99">
        <f>D24+D25</f>
        <v>8664497</v>
      </c>
      <c r="E26" s="119"/>
    </row>
    <row r="27" spans="1:5">
      <c r="A27" s="91"/>
      <c r="B27" s="91" t="s">
        <v>287</v>
      </c>
      <c r="C27" s="91"/>
      <c r="D27" s="123">
        <f>'R&amp;P'!J65+'R&amp;P'!J64</f>
        <v>3181477</v>
      </c>
      <c r="E27" s="119">
        <f>D26-D27</f>
        <v>5483020</v>
      </c>
    </row>
    <row r="28" spans="1:5">
      <c r="A28" s="91"/>
      <c r="B28" s="91"/>
      <c r="C28" s="91"/>
      <c r="D28" s="99"/>
      <c r="E28" s="119"/>
    </row>
    <row r="29" spans="1:5">
      <c r="A29" s="91" t="s">
        <v>30</v>
      </c>
      <c r="B29" s="117" t="s">
        <v>64</v>
      </c>
      <c r="C29" s="117"/>
      <c r="D29" s="99"/>
      <c r="E29" s="119"/>
    </row>
    <row r="30" spans="1:5">
      <c r="A30" s="91"/>
      <c r="B30" s="91" t="s">
        <v>62</v>
      </c>
      <c r="C30" s="91"/>
      <c r="D30" s="99">
        <f>BS!A25</f>
        <v>20507312</v>
      </c>
      <c r="E30" s="119"/>
    </row>
    <row r="31" spans="1:5">
      <c r="A31" s="91"/>
      <c r="B31" s="91" t="s">
        <v>286</v>
      </c>
      <c r="C31" s="91"/>
      <c r="D31" s="123">
        <v>0</v>
      </c>
      <c r="E31" s="119"/>
    </row>
    <row r="32" spans="1:5">
      <c r="A32" s="91"/>
      <c r="B32" s="91"/>
      <c r="C32" s="91"/>
      <c r="D32" s="99">
        <f>D30+D31</f>
        <v>20507312</v>
      </c>
      <c r="E32" s="119"/>
    </row>
    <row r="33" spans="1:5">
      <c r="A33" s="91"/>
      <c r="B33" s="91" t="s">
        <v>287</v>
      </c>
      <c r="C33" s="91"/>
      <c r="D33" s="123">
        <f>'R&amp;P'!J50+'R&amp;P'!J95</f>
        <v>16800000</v>
      </c>
      <c r="E33" s="119">
        <f>D32-D33</f>
        <v>3707312</v>
      </c>
    </row>
    <row r="34" spans="1:5">
      <c r="A34" s="91"/>
      <c r="B34" s="91"/>
      <c r="C34" s="91"/>
      <c r="D34" s="99"/>
      <c r="E34" s="119"/>
    </row>
    <row r="35" spans="1:5">
      <c r="A35" s="91" t="s">
        <v>32</v>
      </c>
      <c r="B35" s="117" t="s">
        <v>270</v>
      </c>
      <c r="C35" s="117"/>
      <c r="D35" s="99"/>
      <c r="E35" s="119"/>
    </row>
    <row r="36" spans="1:5">
      <c r="A36" s="91"/>
      <c r="B36" s="120"/>
      <c r="C36" s="120"/>
      <c r="D36" s="99"/>
      <c r="E36" s="119"/>
    </row>
    <row r="37" spans="1:5">
      <c r="A37" s="91"/>
      <c r="B37" s="91" t="s">
        <v>62</v>
      </c>
      <c r="C37" s="91"/>
      <c r="D37" s="99">
        <f>BS!F23</f>
        <v>8712842</v>
      </c>
      <c r="E37" s="119"/>
    </row>
    <row r="38" spans="1:5">
      <c r="A38" s="91"/>
      <c r="B38" s="91" t="s">
        <v>288</v>
      </c>
      <c r="C38" s="91"/>
      <c r="D38" s="123"/>
      <c r="E38" s="119"/>
    </row>
    <row r="39" spans="1:5">
      <c r="A39" s="91"/>
      <c r="B39" s="91"/>
      <c r="C39" s="91"/>
      <c r="D39" s="99">
        <f>D37+D38</f>
        <v>8712842</v>
      </c>
      <c r="E39" s="119"/>
    </row>
    <row r="40" spans="1:5">
      <c r="A40" s="91"/>
      <c r="B40" s="91" t="s">
        <v>289</v>
      </c>
      <c r="C40" s="91"/>
      <c r="D40" s="123">
        <v>0</v>
      </c>
      <c r="E40" s="119">
        <f>D39-D40</f>
        <v>8712842</v>
      </c>
    </row>
    <row r="41" spans="1:5">
      <c r="A41" s="91"/>
      <c r="B41" s="91"/>
      <c r="C41" s="91"/>
      <c r="D41" s="131"/>
      <c r="E41" s="119"/>
    </row>
    <row r="42" spans="1:5">
      <c r="A42" s="91" t="s">
        <v>17</v>
      </c>
      <c r="B42" s="117" t="s">
        <v>65</v>
      </c>
      <c r="C42" s="117"/>
      <c r="D42" s="99"/>
      <c r="E42" s="119"/>
    </row>
    <row r="43" spans="1:5">
      <c r="A43" s="91"/>
      <c r="B43" s="114" t="s">
        <v>4</v>
      </c>
      <c r="C43" s="91"/>
      <c r="D43" s="99">
        <f>BS!A23</f>
        <v>5129980</v>
      </c>
      <c r="E43" s="119"/>
    </row>
    <row r="44" spans="1:5">
      <c r="A44" s="91"/>
      <c r="B44" s="121" t="s">
        <v>144</v>
      </c>
      <c r="C44" s="122"/>
      <c r="D44" s="99">
        <f>'R&amp;P'!E63</f>
        <v>4000000</v>
      </c>
      <c r="E44" s="119"/>
    </row>
    <row r="45" spans="1:5">
      <c r="A45" s="91"/>
      <c r="B45" s="121" t="s">
        <v>148</v>
      </c>
      <c r="C45" s="122"/>
      <c r="D45" s="99">
        <f>'R&amp;P'!E67</f>
        <v>1599505</v>
      </c>
      <c r="E45" s="119"/>
    </row>
    <row r="46" spans="1:5">
      <c r="A46" s="91"/>
      <c r="B46" s="121" t="s">
        <v>151</v>
      </c>
      <c r="C46" s="122"/>
      <c r="D46" s="99">
        <f>'R&amp;P'!E70</f>
        <v>2494980</v>
      </c>
      <c r="E46" s="119"/>
    </row>
    <row r="47" spans="1:5">
      <c r="A47" s="91"/>
      <c r="B47" s="121" t="s">
        <v>153</v>
      </c>
      <c r="C47" s="90">
        <f>'R&amp;P'!E72</f>
        <v>6169242</v>
      </c>
      <c r="D47" s="97"/>
      <c r="E47" s="119"/>
    </row>
    <row r="48" spans="1:5">
      <c r="A48" s="91"/>
      <c r="B48" s="121" t="s">
        <v>290</v>
      </c>
      <c r="C48" s="123">
        <f>'R&amp;P'!J69</f>
        <v>5919324</v>
      </c>
      <c r="D48" s="93">
        <f>C47-C48</f>
        <v>249918</v>
      </c>
      <c r="E48" s="119"/>
    </row>
    <row r="49" spans="1:7">
      <c r="A49" s="91"/>
      <c r="B49" s="121"/>
      <c r="C49" s="90"/>
      <c r="D49" s="97"/>
      <c r="E49" s="119"/>
    </row>
    <row r="50" spans="1:7">
      <c r="A50" s="91"/>
      <c r="B50" s="121" t="s">
        <v>154</v>
      </c>
      <c r="C50" s="90">
        <f>'R&amp;P'!E73</f>
        <v>1412922</v>
      </c>
      <c r="D50" s="97"/>
      <c r="E50" s="119"/>
    </row>
    <row r="51" spans="1:7">
      <c r="A51" s="91"/>
      <c r="B51" s="121" t="s">
        <v>291</v>
      </c>
      <c r="C51" s="123">
        <f>'R&amp;P'!J71</f>
        <v>904711</v>
      </c>
      <c r="D51" s="93">
        <f>C50-C51</f>
        <v>508211</v>
      </c>
      <c r="E51" s="119"/>
    </row>
    <row r="52" spans="1:7">
      <c r="A52" s="91"/>
      <c r="B52" s="121"/>
      <c r="C52" s="122"/>
      <c r="D52" s="99"/>
      <c r="E52" s="119"/>
    </row>
    <row r="53" spans="1:7">
      <c r="A53" s="91"/>
      <c r="B53" s="121" t="s">
        <v>155</v>
      </c>
      <c r="C53" s="122"/>
      <c r="D53" s="99">
        <f>'R&amp;P'!E74</f>
        <v>21390</v>
      </c>
      <c r="E53" s="119"/>
    </row>
    <row r="54" spans="1:7">
      <c r="A54" s="91"/>
      <c r="B54" s="121" t="s">
        <v>157</v>
      </c>
      <c r="C54" s="122"/>
      <c r="D54" s="99">
        <f>'R&amp;P'!E76</f>
        <v>373000</v>
      </c>
      <c r="E54" s="119"/>
    </row>
    <row r="55" spans="1:7">
      <c r="A55" s="91"/>
      <c r="B55" s="121" t="s">
        <v>162</v>
      </c>
      <c r="C55" s="122"/>
      <c r="D55" s="99">
        <f>'R&amp;P'!E82</f>
        <v>83453</v>
      </c>
      <c r="E55" s="119"/>
    </row>
    <row r="56" spans="1:7">
      <c r="A56" s="91"/>
      <c r="B56" s="121" t="s">
        <v>164</v>
      </c>
      <c r="C56" s="122"/>
      <c r="D56" s="99">
        <f>'R&amp;P'!E84</f>
        <v>9640565</v>
      </c>
      <c r="E56" s="119"/>
    </row>
    <row r="57" spans="1:7">
      <c r="A57" s="91"/>
      <c r="B57" s="121" t="s">
        <v>165</v>
      </c>
      <c r="C57" s="122"/>
      <c r="D57" s="99">
        <f>'R&amp;P'!E85</f>
        <v>417</v>
      </c>
      <c r="E57" s="119"/>
    </row>
    <row r="58" spans="1:7">
      <c r="A58" s="91"/>
      <c r="B58" s="121" t="s">
        <v>247</v>
      </c>
      <c r="C58" s="122"/>
      <c r="D58" s="99">
        <f>'R&amp;P'!E86</f>
        <v>10200</v>
      </c>
      <c r="E58" s="119"/>
    </row>
    <row r="59" spans="1:7">
      <c r="A59" s="91"/>
      <c r="B59" s="121" t="s">
        <v>167</v>
      </c>
      <c r="C59" s="122"/>
      <c r="D59" s="99">
        <f>'R&amp;P'!E88</f>
        <v>814880</v>
      </c>
      <c r="E59" s="119"/>
    </row>
    <row r="60" spans="1:7">
      <c r="A60" s="91"/>
      <c r="B60" s="121" t="s">
        <v>168</v>
      </c>
      <c r="C60" s="122"/>
      <c r="D60" s="99">
        <f>'R&amp;P'!E89</f>
        <v>7000</v>
      </c>
      <c r="E60" s="119"/>
    </row>
    <row r="61" spans="1:7">
      <c r="A61" s="91"/>
      <c r="B61" s="121" t="s">
        <v>169</v>
      </c>
      <c r="C61" s="122"/>
      <c r="D61" s="99">
        <f>'R&amp;P'!E90</f>
        <v>14171</v>
      </c>
      <c r="E61" s="119"/>
      <c r="G61" s="111"/>
    </row>
    <row r="62" spans="1:7">
      <c r="A62" s="91"/>
      <c r="B62" s="121"/>
      <c r="C62" s="122"/>
      <c r="D62" s="99"/>
      <c r="E62" s="119"/>
      <c r="G62" s="111"/>
    </row>
    <row r="63" spans="1:7">
      <c r="A63" s="91"/>
      <c r="B63" s="121" t="s">
        <v>173</v>
      </c>
      <c r="C63" s="99">
        <f>'R&amp;P'!E94</f>
        <v>66400</v>
      </c>
      <c r="D63" s="97"/>
      <c r="E63" s="119"/>
    </row>
    <row r="64" spans="1:7">
      <c r="A64" s="91"/>
      <c r="B64" s="121" t="s">
        <v>292</v>
      </c>
      <c r="C64" s="123">
        <f>'R&amp;P'!J94</f>
        <v>12000</v>
      </c>
      <c r="D64" s="93">
        <f>C63-C64</f>
        <v>54400</v>
      </c>
      <c r="E64" s="119"/>
    </row>
    <row r="65" spans="1:5">
      <c r="A65" s="91"/>
      <c r="B65" s="124"/>
      <c r="C65" s="125"/>
      <c r="D65" s="97"/>
      <c r="E65" s="119"/>
    </row>
    <row r="66" spans="1:5">
      <c r="A66" s="91"/>
      <c r="B66" s="124"/>
      <c r="C66" s="126"/>
      <c r="D66" s="123"/>
      <c r="E66" s="119">
        <f>SUM(D43:D66)</f>
        <v>25002070</v>
      </c>
    </row>
    <row r="67" spans="1:5">
      <c r="A67" s="91"/>
      <c r="B67" s="114"/>
      <c r="C67" s="91"/>
      <c r="D67" s="131"/>
      <c r="E67" s="119"/>
    </row>
    <row r="68" spans="1:5">
      <c r="A68" s="91" t="s">
        <v>28</v>
      </c>
      <c r="B68" s="127" t="s">
        <v>66</v>
      </c>
      <c r="C68" s="117"/>
      <c r="D68" s="99"/>
      <c r="E68" s="119"/>
    </row>
    <row r="69" spans="1:5">
      <c r="A69" s="91"/>
      <c r="B69" s="114" t="s">
        <v>4</v>
      </c>
      <c r="C69" s="91"/>
      <c r="D69" s="99">
        <f>BS!F21</f>
        <v>1306262</v>
      </c>
      <c r="E69" s="119"/>
    </row>
    <row r="70" spans="1:5">
      <c r="A70" s="91"/>
      <c r="B70" s="121" t="s">
        <v>220</v>
      </c>
      <c r="C70" s="99">
        <f>'R&amp;P'!J66</f>
        <v>2847855</v>
      </c>
      <c r="D70" s="97"/>
      <c r="E70" s="119"/>
    </row>
    <row r="71" spans="1:5">
      <c r="A71" s="91"/>
      <c r="B71" s="121" t="s">
        <v>293</v>
      </c>
      <c r="C71" s="104">
        <f>'R&amp;P'!E69</f>
        <v>2526249</v>
      </c>
      <c r="D71" s="93">
        <f>C70-C71</f>
        <v>321606</v>
      </c>
      <c r="E71" s="119"/>
    </row>
    <row r="72" spans="1:5">
      <c r="A72" s="91"/>
      <c r="B72" s="121"/>
      <c r="C72" s="122"/>
      <c r="D72" s="99"/>
      <c r="E72" s="119"/>
    </row>
    <row r="73" spans="1:5">
      <c r="A73" s="91"/>
      <c r="B73" s="121" t="s">
        <v>222</v>
      </c>
      <c r="C73" s="99">
        <f>'R&amp;P'!J68</f>
        <v>2915315</v>
      </c>
      <c r="D73" s="97"/>
      <c r="E73" s="119"/>
    </row>
    <row r="74" spans="1:5">
      <c r="A74" s="91"/>
      <c r="B74" s="121" t="s">
        <v>294</v>
      </c>
      <c r="C74" s="104">
        <f>'R&amp;P'!E66</f>
        <v>2649845</v>
      </c>
      <c r="D74" s="93">
        <f>C73-C74</f>
        <v>265470</v>
      </c>
      <c r="E74" s="119"/>
    </row>
    <row r="75" spans="1:5">
      <c r="A75" s="91"/>
      <c r="B75" s="121" t="s">
        <v>225</v>
      </c>
      <c r="C75" s="122"/>
      <c r="D75" s="99">
        <f>'R&amp;P'!J72</f>
        <v>1598950</v>
      </c>
      <c r="E75" s="119"/>
    </row>
    <row r="76" spans="1:5">
      <c r="A76" s="91"/>
      <c r="B76" s="121" t="s">
        <v>229</v>
      </c>
      <c r="C76" s="122"/>
      <c r="D76" s="99">
        <f>'R&amp;P'!J77</f>
        <v>600</v>
      </c>
      <c r="E76" s="119"/>
    </row>
    <row r="77" spans="1:5">
      <c r="A77" s="91"/>
      <c r="B77" s="121" t="s">
        <v>232</v>
      </c>
      <c r="C77" s="122"/>
      <c r="D77" s="99">
        <f>'R&amp;P'!J80</f>
        <v>77153</v>
      </c>
      <c r="E77" s="119"/>
    </row>
    <row r="78" spans="1:5">
      <c r="A78" s="91"/>
      <c r="B78" s="121" t="s">
        <v>233</v>
      </c>
      <c r="C78" s="122"/>
      <c r="D78" s="99">
        <f>'R&amp;P'!J81</f>
        <v>5867953</v>
      </c>
      <c r="E78" s="119"/>
    </row>
    <row r="79" spans="1:5">
      <c r="A79" s="91"/>
      <c r="B79" s="121" t="s">
        <v>235</v>
      </c>
      <c r="C79" s="122"/>
      <c r="D79" s="99">
        <f>'R&amp;P'!J84</f>
        <v>190200</v>
      </c>
      <c r="E79" s="119"/>
    </row>
    <row r="80" spans="1:5">
      <c r="A80" s="91"/>
      <c r="B80" s="121" t="s">
        <v>236</v>
      </c>
      <c r="C80" s="122"/>
      <c r="D80" s="133">
        <f>'R&amp;P'!J85</f>
        <v>22879</v>
      </c>
      <c r="E80" s="119"/>
    </row>
    <row r="81" spans="1:5">
      <c r="A81" s="91"/>
      <c r="B81" s="121" t="s">
        <v>237</v>
      </c>
      <c r="C81" s="122"/>
      <c r="D81" s="99">
        <f>'R&amp;P'!J87</f>
        <v>289585</v>
      </c>
      <c r="E81" s="119"/>
    </row>
    <row r="82" spans="1:5">
      <c r="A82" s="91"/>
      <c r="B82" s="121" t="s">
        <v>214</v>
      </c>
      <c r="C82" s="91"/>
      <c r="D82" s="99">
        <f>'R&amp;P'!J55</f>
        <v>4500000</v>
      </c>
      <c r="E82" s="119"/>
    </row>
    <row r="83" spans="1:5">
      <c r="A83" s="91"/>
      <c r="B83" s="121" t="s">
        <v>252</v>
      </c>
      <c r="C83" s="99">
        <f>'R&amp;P'!J88</f>
        <v>180804</v>
      </c>
      <c r="D83" s="97"/>
      <c r="E83" s="119"/>
    </row>
    <row r="84" spans="1:5">
      <c r="A84" s="91"/>
      <c r="B84" s="121" t="s">
        <v>295</v>
      </c>
      <c r="C84" s="104">
        <f>'R&amp;P'!E68</f>
        <v>139532</v>
      </c>
      <c r="D84" s="93">
        <f>C83-C84</f>
        <v>41272</v>
      </c>
      <c r="E84" s="119"/>
    </row>
    <row r="85" spans="1:5">
      <c r="A85" s="91"/>
      <c r="B85" s="121" t="s">
        <v>238</v>
      </c>
      <c r="C85" s="122"/>
      <c r="D85" s="99">
        <f>'R&amp;P'!J90</f>
        <v>304343</v>
      </c>
      <c r="E85" s="119"/>
    </row>
    <row r="86" spans="1:5">
      <c r="A86" s="91"/>
      <c r="B86" s="121" t="s">
        <v>239</v>
      </c>
      <c r="C86" s="122"/>
      <c r="D86" s="123">
        <f>'R&amp;P'!J91</f>
        <v>793138</v>
      </c>
      <c r="E86" s="119">
        <f>SUM(D69:D86)</f>
        <v>15579411</v>
      </c>
    </row>
    <row r="87" spans="1:5">
      <c r="A87" s="91"/>
      <c r="B87" s="121"/>
      <c r="C87" s="122"/>
      <c r="D87" s="99"/>
      <c r="E87" s="119"/>
    </row>
    <row r="88" spans="1:5">
      <c r="A88" s="128"/>
      <c r="B88" s="129"/>
      <c r="C88" s="128"/>
      <c r="D88" s="123"/>
      <c r="E88" s="130"/>
    </row>
  </sheetData>
  <mergeCells count="2">
    <mergeCell ref="A1:E2"/>
    <mergeCell ref="A3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4"/>
  <sheetViews>
    <sheetView view="pageBreakPreview" topLeftCell="A39" zoomScale="60" workbookViewId="0">
      <selection activeCell="A48" sqref="A48:D84"/>
    </sheetView>
  </sheetViews>
  <sheetFormatPr defaultRowHeight="14.25"/>
  <cols>
    <col min="1" max="1" width="9.140625" style="89"/>
    <col min="2" max="2" width="38.140625" style="78" bestFit="1" customWidth="1"/>
    <col min="3" max="3" width="16.85546875" style="78" bestFit="1" customWidth="1"/>
    <col min="4" max="4" width="21.85546875" style="78" bestFit="1" customWidth="1"/>
    <col min="5" max="16384" width="9.140625" style="78"/>
  </cols>
  <sheetData>
    <row r="1" spans="1:4">
      <c r="A1" s="75" t="s">
        <v>99</v>
      </c>
      <c r="B1" s="76"/>
      <c r="C1" s="76"/>
      <c r="D1" s="77"/>
    </row>
    <row r="2" spans="1:4">
      <c r="A2" s="79"/>
      <c r="B2" s="80"/>
      <c r="C2" s="80"/>
      <c r="D2" s="81"/>
    </row>
    <row r="3" spans="1:4">
      <c r="A3" s="75" t="s">
        <v>67</v>
      </c>
      <c r="B3" s="76"/>
      <c r="C3" s="76"/>
      <c r="D3" s="77"/>
    </row>
    <row r="4" spans="1:4">
      <c r="A4" s="79"/>
      <c r="B4" s="80"/>
      <c r="C4" s="80"/>
      <c r="D4" s="81"/>
    </row>
    <row r="5" spans="1:4" s="89" customFormat="1">
      <c r="A5" s="85" t="s">
        <v>56</v>
      </c>
      <c r="B5" s="85" t="s">
        <v>57</v>
      </c>
      <c r="C5" s="85" t="s">
        <v>58</v>
      </c>
      <c r="D5" s="88" t="s">
        <v>58</v>
      </c>
    </row>
    <row r="6" spans="1:4">
      <c r="A6" s="92"/>
      <c r="B6" s="91"/>
      <c r="C6" s="90"/>
      <c r="D6" s="100"/>
    </row>
    <row r="7" spans="1:4">
      <c r="A7" s="92" t="s">
        <v>50</v>
      </c>
      <c r="B7" s="117" t="s">
        <v>39</v>
      </c>
      <c r="C7" s="90"/>
      <c r="D7" s="100"/>
    </row>
    <row r="8" spans="1:4">
      <c r="A8" s="92"/>
      <c r="B8" s="91" t="s">
        <v>39</v>
      </c>
      <c r="C8" s="90">
        <f>'R&amp;P'!E10+'R&amp;P'!E11</f>
        <v>120663383</v>
      </c>
      <c r="D8" s="119"/>
    </row>
    <row r="9" spans="1:4">
      <c r="A9" s="92"/>
      <c r="B9" s="121" t="s">
        <v>245</v>
      </c>
      <c r="C9" s="90">
        <f>'R&amp;P'!E55</f>
        <v>94000</v>
      </c>
      <c r="D9" s="119"/>
    </row>
    <row r="10" spans="1:4">
      <c r="A10" s="92"/>
      <c r="B10" s="114"/>
      <c r="C10" s="104"/>
      <c r="D10" s="119">
        <f>SUM(C8:C10)</f>
        <v>120757383</v>
      </c>
    </row>
    <row r="11" spans="1:4">
      <c r="A11" s="92"/>
      <c r="B11" s="91"/>
      <c r="C11" s="90"/>
      <c r="D11" s="119"/>
    </row>
    <row r="12" spans="1:4">
      <c r="A12" s="92" t="s">
        <v>52</v>
      </c>
      <c r="B12" s="117" t="s">
        <v>45</v>
      </c>
      <c r="C12" s="90"/>
      <c r="D12" s="119"/>
    </row>
    <row r="13" spans="1:4">
      <c r="A13" s="92"/>
      <c r="B13" s="121" t="s">
        <v>106</v>
      </c>
      <c r="C13" s="90">
        <f>'R&amp;P'!E17</f>
        <v>7050</v>
      </c>
      <c r="D13" s="119"/>
    </row>
    <row r="14" spans="1:4">
      <c r="A14" s="92"/>
      <c r="B14" s="121" t="s">
        <v>107</v>
      </c>
      <c r="C14" s="90">
        <f>'R&amp;P'!E18</f>
        <v>8792</v>
      </c>
      <c r="D14" s="119"/>
    </row>
    <row r="15" spans="1:4">
      <c r="A15" s="92"/>
      <c r="B15" s="121" t="s">
        <v>108</v>
      </c>
      <c r="C15" s="90">
        <f>'R&amp;P'!E19</f>
        <v>22925</v>
      </c>
      <c r="D15" s="119"/>
    </row>
    <row r="16" spans="1:4">
      <c r="A16" s="92"/>
      <c r="B16" s="121" t="s">
        <v>109</v>
      </c>
      <c r="C16" s="90">
        <f>'R&amp;P'!E20</f>
        <v>23200</v>
      </c>
      <c r="D16" s="119"/>
    </row>
    <row r="17" spans="1:4" ht="28.5">
      <c r="A17" s="92"/>
      <c r="B17" s="155" t="s">
        <v>110</v>
      </c>
      <c r="C17" s="90">
        <f>'R&amp;P'!E21</f>
        <v>928</v>
      </c>
      <c r="D17" s="119"/>
    </row>
    <row r="18" spans="1:4">
      <c r="A18" s="92"/>
      <c r="B18" s="121" t="s">
        <v>111</v>
      </c>
      <c r="C18" s="90">
        <f>'R&amp;P'!E22</f>
        <v>24500</v>
      </c>
      <c r="D18" s="119"/>
    </row>
    <row r="19" spans="1:4">
      <c r="A19" s="92"/>
      <c r="B19" s="121" t="s">
        <v>114</v>
      </c>
      <c r="C19" s="90">
        <f>'R&amp;P'!E25</f>
        <v>36000</v>
      </c>
      <c r="D19" s="119"/>
    </row>
    <row r="20" spans="1:4">
      <c r="A20" s="92"/>
      <c r="B20" s="121" t="s">
        <v>115</v>
      </c>
      <c r="C20" s="90">
        <f>'R&amp;P'!E26</f>
        <v>97310</v>
      </c>
      <c r="D20" s="119"/>
    </row>
    <row r="21" spans="1:4">
      <c r="A21" s="92"/>
      <c r="B21" s="121" t="s">
        <v>117</v>
      </c>
      <c r="C21" s="90">
        <f>'R&amp;P'!E28</f>
        <v>4473</v>
      </c>
      <c r="D21" s="119"/>
    </row>
    <row r="22" spans="1:4">
      <c r="A22" s="92"/>
      <c r="B22" s="121" t="s">
        <v>246</v>
      </c>
      <c r="C22" s="90">
        <f>'R&amp;P'!E31</f>
        <v>33384</v>
      </c>
      <c r="D22" s="119"/>
    </row>
    <row r="23" spans="1:4">
      <c r="A23" s="92"/>
      <c r="B23" s="121" t="s">
        <v>118</v>
      </c>
      <c r="C23" s="90">
        <f>'R&amp;P'!E32</f>
        <v>60000</v>
      </c>
      <c r="D23" s="119"/>
    </row>
    <row r="24" spans="1:4">
      <c r="A24" s="92"/>
      <c r="B24" s="121" t="s">
        <v>121</v>
      </c>
      <c r="C24" s="90">
        <f>'R&amp;P'!E34</f>
        <v>400030</v>
      </c>
      <c r="D24" s="119"/>
    </row>
    <row r="25" spans="1:4">
      <c r="A25" s="92"/>
      <c r="B25" s="121" t="s">
        <v>123</v>
      </c>
      <c r="C25" s="90">
        <f>'R&amp;P'!E36</f>
        <v>0</v>
      </c>
      <c r="D25" s="119"/>
    </row>
    <row r="26" spans="1:4">
      <c r="A26" s="92"/>
      <c r="B26" s="121" t="s">
        <v>124</v>
      </c>
      <c r="C26" s="90">
        <f>'R&amp;P'!E37</f>
        <v>50</v>
      </c>
      <c r="D26" s="119"/>
    </row>
    <row r="27" spans="1:4">
      <c r="A27" s="92"/>
      <c r="B27" s="124" t="s">
        <v>282</v>
      </c>
      <c r="C27" s="99">
        <f>'R&amp;P'!E96</f>
        <v>75000</v>
      </c>
      <c r="D27" s="119"/>
    </row>
    <row r="28" spans="1:4">
      <c r="A28" s="92"/>
      <c r="B28" s="121" t="s">
        <v>129</v>
      </c>
      <c r="C28" s="90">
        <f>'R&amp;P'!E43</f>
        <v>12900</v>
      </c>
      <c r="D28" s="119"/>
    </row>
    <row r="29" spans="1:4">
      <c r="A29" s="92"/>
      <c r="B29" s="121" t="s">
        <v>132</v>
      </c>
      <c r="C29" s="90">
        <f>'R&amp;P'!E46</f>
        <v>106420</v>
      </c>
      <c r="D29" s="119"/>
    </row>
    <row r="30" spans="1:4">
      <c r="A30" s="92"/>
      <c r="B30" s="121" t="s">
        <v>133</v>
      </c>
      <c r="C30" s="90">
        <f>'R&amp;P'!E47</f>
        <v>428746</v>
      </c>
      <c r="D30" s="119"/>
    </row>
    <row r="31" spans="1:4">
      <c r="A31" s="92"/>
      <c r="B31" s="121" t="s">
        <v>134</v>
      </c>
      <c r="C31" s="90">
        <f>'R&amp;P'!E48</f>
        <v>130</v>
      </c>
      <c r="D31" s="119"/>
    </row>
    <row r="32" spans="1:4">
      <c r="A32" s="92"/>
      <c r="B32" s="121" t="s">
        <v>135</v>
      </c>
      <c r="C32" s="90">
        <f>'R&amp;P'!E49</f>
        <v>605</v>
      </c>
      <c r="D32" s="119"/>
    </row>
    <row r="33" spans="1:4">
      <c r="A33" s="92"/>
      <c r="B33" s="121" t="s">
        <v>137</v>
      </c>
      <c r="C33" s="90">
        <f>'R&amp;P'!E51</f>
        <v>15000</v>
      </c>
      <c r="D33" s="119"/>
    </row>
    <row r="34" spans="1:4">
      <c r="A34" s="92"/>
      <c r="B34" s="121" t="s">
        <v>242</v>
      </c>
      <c r="C34" s="90">
        <f>'R&amp;P'!E52</f>
        <v>158500</v>
      </c>
      <c r="D34" s="119"/>
    </row>
    <row r="35" spans="1:4">
      <c r="A35" s="92"/>
      <c r="B35" s="121" t="s">
        <v>243</v>
      </c>
      <c r="C35" s="90">
        <f>'R&amp;P'!E53</f>
        <v>36500</v>
      </c>
      <c r="D35" s="119"/>
    </row>
    <row r="36" spans="1:4">
      <c r="A36" s="92"/>
      <c r="B36" s="121" t="s">
        <v>244</v>
      </c>
      <c r="C36" s="90">
        <f>'R&amp;P'!E54</f>
        <v>4000</v>
      </c>
      <c r="D36" s="119"/>
    </row>
    <row r="37" spans="1:4">
      <c r="A37" s="92"/>
      <c r="B37" s="121" t="s">
        <v>120</v>
      </c>
      <c r="C37" s="90">
        <f>'R&amp;P'!E56</f>
        <v>126</v>
      </c>
      <c r="D37" s="119"/>
    </row>
    <row r="38" spans="1:4">
      <c r="A38" s="92"/>
      <c r="B38" s="91"/>
      <c r="C38" s="104">
        <v>0</v>
      </c>
      <c r="D38" s="119">
        <f>SUM(C13:C38)</f>
        <v>1556569</v>
      </c>
    </row>
    <row r="39" spans="1:4">
      <c r="A39" s="92"/>
      <c r="B39" s="91"/>
      <c r="C39" s="90"/>
      <c r="D39" s="119"/>
    </row>
    <row r="40" spans="1:4">
      <c r="A40" s="92" t="s">
        <v>40</v>
      </c>
      <c r="B40" s="117" t="s">
        <v>68</v>
      </c>
      <c r="C40" s="90"/>
      <c r="D40" s="119"/>
    </row>
    <row r="41" spans="1:4">
      <c r="A41" s="92"/>
      <c r="B41" s="114" t="s">
        <v>69</v>
      </c>
      <c r="C41" s="90">
        <f>'R&amp;P'!J5</f>
        <v>53168006</v>
      </c>
      <c r="D41" s="119"/>
    </row>
    <row r="42" spans="1:4">
      <c r="A42" s="92"/>
      <c r="B42" s="91" t="s">
        <v>70</v>
      </c>
      <c r="C42" s="90">
        <f>'R&amp;P'!J6</f>
        <v>414750</v>
      </c>
      <c r="D42" s="119"/>
    </row>
    <row r="43" spans="1:4">
      <c r="A43" s="92"/>
      <c r="B43" s="91" t="s">
        <v>71</v>
      </c>
      <c r="C43" s="90">
        <f>'R&amp;P'!J7</f>
        <v>2941734</v>
      </c>
      <c r="D43" s="119"/>
    </row>
    <row r="44" spans="1:4">
      <c r="A44" s="92"/>
      <c r="B44" s="121" t="s">
        <v>177</v>
      </c>
      <c r="C44" s="90">
        <f>'R&amp;P'!J11</f>
        <v>1470731</v>
      </c>
      <c r="D44" s="119"/>
    </row>
    <row r="45" spans="1:4">
      <c r="A45" s="92"/>
      <c r="B45" s="121" t="s">
        <v>207</v>
      </c>
      <c r="C45" s="90">
        <f>'R&amp;P'!J46</f>
        <v>58982</v>
      </c>
      <c r="D45" s="119"/>
    </row>
    <row r="46" spans="1:4">
      <c r="A46" s="92"/>
      <c r="B46" s="91" t="s">
        <v>72</v>
      </c>
      <c r="C46" s="104">
        <f>'R&amp;P'!J8</f>
        <v>5868943</v>
      </c>
      <c r="D46" s="119">
        <f>SUM(C41:C46)</f>
        <v>63923146</v>
      </c>
    </row>
    <row r="47" spans="1:4">
      <c r="A47" s="137"/>
      <c r="B47" s="128"/>
      <c r="C47" s="104"/>
      <c r="D47" s="130"/>
    </row>
    <row r="48" spans="1:4">
      <c r="A48" s="153" t="s">
        <v>46</v>
      </c>
      <c r="B48" s="156" t="s">
        <v>41</v>
      </c>
      <c r="C48" s="94"/>
      <c r="D48" s="157"/>
    </row>
    <row r="49" spans="1:4">
      <c r="A49" s="92"/>
      <c r="B49" s="91" t="s">
        <v>73</v>
      </c>
      <c r="C49" s="90">
        <f>'R&amp;P'!J14</f>
        <v>22320</v>
      </c>
      <c r="D49" s="119"/>
    </row>
    <row r="50" spans="1:4">
      <c r="A50" s="92"/>
      <c r="B50" s="91" t="s">
        <v>74</v>
      </c>
      <c r="C50" s="90">
        <f>'R&amp;P'!J12</f>
        <v>1096282</v>
      </c>
      <c r="D50" s="119"/>
    </row>
    <row r="51" spans="1:4">
      <c r="A51" s="92"/>
      <c r="B51" s="91" t="s">
        <v>75</v>
      </c>
      <c r="C51" s="90">
        <f>'R&amp;P'!J15</f>
        <v>45482</v>
      </c>
      <c r="D51" s="119"/>
    </row>
    <row r="52" spans="1:4">
      <c r="A52" s="92"/>
      <c r="B52" s="91" t="s">
        <v>76</v>
      </c>
      <c r="C52" s="90">
        <f>'R&amp;P'!J18</f>
        <v>28996</v>
      </c>
      <c r="D52" s="119"/>
    </row>
    <row r="53" spans="1:4">
      <c r="A53" s="92"/>
      <c r="B53" s="91" t="s">
        <v>271</v>
      </c>
      <c r="C53" s="90">
        <f>'R&amp;P'!J16</f>
        <v>106677</v>
      </c>
      <c r="D53" s="119"/>
    </row>
    <row r="54" spans="1:4">
      <c r="A54" s="92"/>
      <c r="B54" s="91" t="s">
        <v>77</v>
      </c>
      <c r="C54" s="104">
        <f>'R&amp;P'!J10</f>
        <v>0</v>
      </c>
      <c r="D54" s="119">
        <f>SUM(C49:C54)</f>
        <v>1299757</v>
      </c>
    </row>
    <row r="55" spans="1:4">
      <c r="A55" s="92"/>
      <c r="B55" s="91"/>
      <c r="C55" s="90"/>
      <c r="D55" s="119"/>
    </row>
    <row r="56" spans="1:4">
      <c r="A56" s="92" t="s">
        <v>38</v>
      </c>
      <c r="B56" s="117" t="s">
        <v>47</v>
      </c>
      <c r="C56" s="90"/>
      <c r="D56" s="119"/>
    </row>
    <row r="57" spans="1:4">
      <c r="A57" s="92"/>
      <c r="B57" s="121" t="s">
        <v>149</v>
      </c>
      <c r="C57" s="90">
        <f>'R&amp;P'!J17</f>
        <v>22000</v>
      </c>
      <c r="D57" s="119"/>
    </row>
    <row r="58" spans="1:4">
      <c r="A58" s="92"/>
      <c r="B58" s="121" t="s">
        <v>184</v>
      </c>
      <c r="C58" s="90">
        <f>'R&amp;P'!J19</f>
        <v>225000</v>
      </c>
      <c r="D58" s="119"/>
    </row>
    <row r="59" spans="1:4">
      <c r="A59" s="92"/>
      <c r="B59" s="91" t="s">
        <v>78</v>
      </c>
      <c r="C59" s="90">
        <f>'R&amp;P'!J25</f>
        <v>821</v>
      </c>
      <c r="D59" s="119"/>
    </row>
    <row r="60" spans="1:4">
      <c r="A60" s="92"/>
      <c r="B60" s="121" t="s">
        <v>272</v>
      </c>
      <c r="C60" s="90">
        <f>'R&amp;P'!J22</f>
        <v>39564</v>
      </c>
      <c r="D60" s="119"/>
    </row>
    <row r="61" spans="1:4">
      <c r="A61" s="92"/>
      <c r="B61" s="121" t="s">
        <v>273</v>
      </c>
      <c r="C61" s="90">
        <f>'R&amp;P'!J23</f>
        <v>209392</v>
      </c>
      <c r="D61" s="119"/>
    </row>
    <row r="62" spans="1:4">
      <c r="A62" s="92"/>
      <c r="B62" s="121" t="s">
        <v>274</v>
      </c>
      <c r="C62" s="90">
        <f>'R&amp;P'!J24</f>
        <v>32192</v>
      </c>
      <c r="D62" s="119"/>
    </row>
    <row r="63" spans="1:4">
      <c r="A63" s="92"/>
      <c r="B63" s="121" t="s">
        <v>79</v>
      </c>
      <c r="C63" s="90">
        <f>'R&amp;P'!J32</f>
        <v>102993</v>
      </c>
      <c r="D63" s="119"/>
    </row>
    <row r="64" spans="1:4">
      <c r="A64" s="92"/>
      <c r="B64" s="121" t="s">
        <v>176</v>
      </c>
      <c r="C64" s="90">
        <f>'R&amp;P'!J9</f>
        <v>25806</v>
      </c>
      <c r="D64" s="119"/>
    </row>
    <row r="65" spans="1:4">
      <c r="A65" s="92"/>
      <c r="B65" s="121" t="s">
        <v>275</v>
      </c>
      <c r="C65" s="90">
        <f>'R&amp;P'!J26</f>
        <v>5585</v>
      </c>
      <c r="D65" s="119"/>
    </row>
    <row r="66" spans="1:4">
      <c r="A66" s="92"/>
      <c r="B66" s="121" t="s">
        <v>276</v>
      </c>
      <c r="C66" s="90">
        <f>'R&amp;P'!J27</f>
        <v>2489</v>
      </c>
      <c r="D66" s="119"/>
    </row>
    <row r="67" spans="1:4">
      <c r="A67" s="92"/>
      <c r="B67" s="121" t="s">
        <v>277</v>
      </c>
      <c r="C67" s="90">
        <f>'R&amp;P'!J29</f>
        <v>4799</v>
      </c>
      <c r="D67" s="119"/>
    </row>
    <row r="68" spans="1:4">
      <c r="A68" s="92"/>
      <c r="B68" s="121" t="s">
        <v>278</v>
      </c>
      <c r="C68" s="90">
        <f>'R&amp;P'!J30</f>
        <v>1000</v>
      </c>
      <c r="D68" s="119"/>
    </row>
    <row r="69" spans="1:4">
      <c r="A69" s="92"/>
      <c r="B69" s="121" t="s">
        <v>196</v>
      </c>
      <c r="C69" s="90">
        <f>'R&amp;P'!J31</f>
        <v>873930</v>
      </c>
      <c r="D69" s="119"/>
    </row>
    <row r="70" spans="1:4">
      <c r="A70" s="92"/>
      <c r="B70" s="121" t="s">
        <v>203</v>
      </c>
      <c r="C70" s="90">
        <f>'R&amp;P'!J41</f>
        <v>1377717</v>
      </c>
      <c r="D70" s="119"/>
    </row>
    <row r="71" spans="1:4">
      <c r="A71" s="92"/>
      <c r="B71" s="121" t="s">
        <v>213</v>
      </c>
      <c r="C71" s="90">
        <f>'R&amp;P'!J54</f>
        <v>41261340</v>
      </c>
      <c r="D71" s="119"/>
    </row>
    <row r="72" spans="1:4">
      <c r="A72" s="92"/>
      <c r="B72" s="121" t="s">
        <v>228</v>
      </c>
      <c r="C72" s="90">
        <f>'R&amp;P'!J56</f>
        <v>100000</v>
      </c>
      <c r="D72" s="119"/>
    </row>
    <row r="73" spans="1:4">
      <c r="A73" s="92"/>
      <c r="B73" s="121" t="s">
        <v>251</v>
      </c>
      <c r="C73" s="90">
        <f>'R&amp;P'!J57</f>
        <v>1610000</v>
      </c>
      <c r="D73" s="119"/>
    </row>
    <row r="74" spans="1:4">
      <c r="A74" s="92"/>
      <c r="B74" s="91" t="s">
        <v>80</v>
      </c>
      <c r="C74" s="104">
        <f>'R&amp;P'!J36</f>
        <v>14651</v>
      </c>
      <c r="D74" s="119">
        <f>SUM(C57:C74)</f>
        <v>45909279</v>
      </c>
    </row>
    <row r="75" spans="1:4">
      <c r="A75" s="92"/>
      <c r="B75" s="91"/>
      <c r="C75" s="90"/>
      <c r="D75" s="119"/>
    </row>
    <row r="76" spans="1:4">
      <c r="A76" s="92" t="s">
        <v>42</v>
      </c>
      <c r="B76" s="117" t="s">
        <v>49</v>
      </c>
      <c r="C76" s="90"/>
      <c r="D76" s="119"/>
    </row>
    <row r="77" spans="1:4">
      <c r="A77" s="92"/>
      <c r="B77" s="114" t="s">
        <v>81</v>
      </c>
      <c r="C77" s="90">
        <f>'R&amp;P'!J45</f>
        <v>31547</v>
      </c>
      <c r="D77" s="119"/>
    </row>
    <row r="78" spans="1:4">
      <c r="A78" s="92"/>
      <c r="B78" s="98" t="s">
        <v>82</v>
      </c>
      <c r="C78" s="134">
        <f>'R&amp;P'!J40</f>
        <v>373611</v>
      </c>
      <c r="D78" s="119">
        <f>SUM(C77:C78)</f>
        <v>405158</v>
      </c>
    </row>
    <row r="79" spans="1:4">
      <c r="A79" s="92"/>
      <c r="B79" s="98"/>
      <c r="C79" s="94"/>
      <c r="D79" s="119"/>
    </row>
    <row r="80" spans="1:4">
      <c r="A80" s="92" t="s">
        <v>48</v>
      </c>
      <c r="B80" s="135" t="s">
        <v>51</v>
      </c>
      <c r="C80" s="90"/>
      <c r="D80" s="119"/>
    </row>
    <row r="81" spans="1:4">
      <c r="A81" s="92"/>
      <c r="B81" s="98" t="s">
        <v>83</v>
      </c>
      <c r="C81" s="90">
        <f>'R&amp;P'!J47</f>
        <v>242691</v>
      </c>
      <c r="D81" s="119"/>
    </row>
    <row r="82" spans="1:4">
      <c r="A82" s="92"/>
      <c r="B82" s="98" t="s">
        <v>84</v>
      </c>
      <c r="C82" s="90">
        <v>0</v>
      </c>
      <c r="D82" s="119"/>
    </row>
    <row r="83" spans="1:4">
      <c r="A83" s="92"/>
      <c r="B83" s="98" t="s">
        <v>85</v>
      </c>
      <c r="C83" s="104">
        <f>'R&amp;P'!J43</f>
        <v>42500</v>
      </c>
      <c r="D83" s="119">
        <f>SUM(C81:C83)</f>
        <v>285191</v>
      </c>
    </row>
    <row r="84" spans="1:4">
      <c r="A84" s="137"/>
      <c r="B84" s="128"/>
      <c r="C84" s="104"/>
      <c r="D84" s="136"/>
    </row>
  </sheetData>
  <mergeCells count="2">
    <mergeCell ref="A1:D2"/>
    <mergeCell ref="A3:D4"/>
  </mergeCells>
  <printOptions horizontalCentered="1"/>
  <pageMargins left="0.7" right="0.7" top="0.75" bottom="0.75" header="0.3" footer="0.3"/>
  <pageSetup orientation="portrait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25" sqref="G25"/>
    </sheetView>
  </sheetViews>
  <sheetFormatPr defaultRowHeight="14.25"/>
  <cols>
    <col min="1" max="1" width="26" style="78" bestFit="1" customWidth="1"/>
    <col min="2" max="2" width="17.28515625" style="78" bestFit="1" customWidth="1"/>
    <col min="3" max="3" width="16" style="78" bestFit="1" customWidth="1"/>
    <col min="4" max="4" width="6.28515625" style="78" bestFit="1" customWidth="1"/>
    <col min="5" max="5" width="17.28515625" style="78" bestFit="1" customWidth="1"/>
    <col min="6" max="6" width="5.140625" style="78" bestFit="1" customWidth="1"/>
    <col min="7" max="7" width="16" style="78" bestFit="1" customWidth="1"/>
    <col min="8" max="8" width="17.28515625" style="78" bestFit="1" customWidth="1"/>
    <col min="9" max="16384" width="9.140625" style="78"/>
  </cols>
  <sheetData>
    <row r="1" spans="1:9">
      <c r="A1" s="75" t="s">
        <v>99</v>
      </c>
      <c r="B1" s="76"/>
      <c r="C1" s="76"/>
      <c r="D1" s="76"/>
      <c r="E1" s="76"/>
      <c r="F1" s="76"/>
      <c r="G1" s="76"/>
      <c r="H1" s="77"/>
    </row>
    <row r="2" spans="1:9">
      <c r="A2" s="79"/>
      <c r="B2" s="80"/>
      <c r="C2" s="80"/>
      <c r="D2" s="80"/>
      <c r="E2" s="80"/>
      <c r="F2" s="80"/>
      <c r="G2" s="80"/>
      <c r="H2" s="81"/>
    </row>
    <row r="3" spans="1:9">
      <c r="A3" s="138" t="s">
        <v>296</v>
      </c>
      <c r="B3" s="139"/>
      <c r="C3" s="139"/>
      <c r="D3" s="139"/>
      <c r="E3" s="139"/>
      <c r="F3" s="139"/>
      <c r="G3" s="139"/>
      <c r="H3" s="140"/>
    </row>
    <row r="4" spans="1:9" s="89" customFormat="1" ht="28.5">
      <c r="A4" s="153" t="s">
        <v>86</v>
      </c>
      <c r="B4" s="154" t="s">
        <v>297</v>
      </c>
      <c r="C4" s="153" t="s">
        <v>87</v>
      </c>
      <c r="D4" s="153" t="s">
        <v>88</v>
      </c>
      <c r="E4" s="153" t="s">
        <v>89</v>
      </c>
      <c r="F4" s="142" t="s">
        <v>53</v>
      </c>
      <c r="G4" s="142"/>
      <c r="H4" s="154" t="s">
        <v>298</v>
      </c>
    </row>
    <row r="5" spans="1:9" s="89" customFormat="1">
      <c r="A5" s="137"/>
      <c r="B5" s="137"/>
      <c r="C5" s="137"/>
      <c r="D5" s="137"/>
      <c r="E5" s="137"/>
      <c r="F5" s="85" t="s">
        <v>90</v>
      </c>
      <c r="G5" s="85" t="s">
        <v>2</v>
      </c>
      <c r="H5" s="137"/>
    </row>
    <row r="6" spans="1:9">
      <c r="A6" s="91" t="s">
        <v>91</v>
      </c>
      <c r="B6" s="90">
        <v>27609970</v>
      </c>
      <c r="C6" s="90">
        <f>'R&amp;P'!J49</f>
        <v>195476</v>
      </c>
      <c r="D6" s="90">
        <v>0</v>
      </c>
      <c r="E6" s="90">
        <f>B6+C6-D6</f>
        <v>27805446</v>
      </c>
      <c r="F6" s="143">
        <v>0</v>
      </c>
      <c r="G6" s="90">
        <f>E6*F6</f>
        <v>0</v>
      </c>
      <c r="H6" s="90">
        <f>E6-G6</f>
        <v>27805446</v>
      </c>
    </row>
    <row r="7" spans="1:9">
      <c r="A7" s="91" t="s">
        <v>92</v>
      </c>
      <c r="B7" s="90">
        <v>17419185.73</v>
      </c>
      <c r="C7" s="90">
        <f>'R&amp;P'!J48</f>
        <v>1050792</v>
      </c>
      <c r="D7" s="90">
        <v>0</v>
      </c>
      <c r="E7" s="90">
        <f>B7+C7-D7</f>
        <v>18469977.73</v>
      </c>
      <c r="F7" s="143">
        <v>0.1</v>
      </c>
      <c r="G7" s="90">
        <f t="shared" ref="G7:G14" si="0">E7*F7</f>
        <v>1846997.773</v>
      </c>
      <c r="H7" s="90">
        <f t="shared" ref="H7:H14" si="1">E7-G7</f>
        <v>16622979.957</v>
      </c>
    </row>
    <row r="8" spans="1:9">
      <c r="A8" s="91" t="s">
        <v>93</v>
      </c>
      <c r="B8" s="90">
        <v>3126601.65</v>
      </c>
      <c r="C8" s="90">
        <f>'R&amp;P'!J34</f>
        <v>2024403</v>
      </c>
      <c r="D8" s="90">
        <v>0</v>
      </c>
      <c r="E8" s="90">
        <f t="shared" ref="E8:E14" si="2">B8+C8-D8</f>
        <v>5151004.6500000004</v>
      </c>
      <c r="F8" s="143">
        <v>0.15</v>
      </c>
      <c r="G8" s="90">
        <f t="shared" si="0"/>
        <v>772650.69750000001</v>
      </c>
      <c r="H8" s="90">
        <f t="shared" si="1"/>
        <v>4378353.9525000006</v>
      </c>
    </row>
    <row r="9" spans="1:9">
      <c r="A9" s="91" t="s">
        <v>94</v>
      </c>
      <c r="B9" s="90">
        <v>3340595.91</v>
      </c>
      <c r="C9" s="90">
        <f>'R&amp;P'!J39</f>
        <v>609230</v>
      </c>
      <c r="D9" s="90">
        <v>0</v>
      </c>
      <c r="E9" s="90">
        <f t="shared" si="2"/>
        <v>3949825.91</v>
      </c>
      <c r="F9" s="143">
        <v>0.1</v>
      </c>
      <c r="G9" s="90">
        <f t="shared" si="0"/>
        <v>394982.59100000001</v>
      </c>
      <c r="H9" s="90">
        <f t="shared" si="1"/>
        <v>3554843.3190000001</v>
      </c>
    </row>
    <row r="10" spans="1:9">
      <c r="A10" s="91" t="s">
        <v>95</v>
      </c>
      <c r="B10" s="90">
        <v>1370775.2</v>
      </c>
      <c r="C10" s="90">
        <f>'R&amp;P'!J35</f>
        <v>621007</v>
      </c>
      <c r="D10" s="90">
        <v>0</v>
      </c>
      <c r="E10" s="90">
        <f t="shared" si="2"/>
        <v>1991782.2</v>
      </c>
      <c r="F10" s="143">
        <v>0.25</v>
      </c>
      <c r="G10" s="90">
        <f t="shared" si="0"/>
        <v>497945.55</v>
      </c>
      <c r="H10" s="90">
        <f t="shared" si="1"/>
        <v>1493836.65</v>
      </c>
    </row>
    <row r="11" spans="1:9">
      <c r="A11" s="91" t="s">
        <v>96</v>
      </c>
      <c r="B11" s="90">
        <v>0</v>
      </c>
      <c r="C11" s="90">
        <v>0</v>
      </c>
      <c r="D11" s="90">
        <v>0</v>
      </c>
      <c r="E11" s="90">
        <f t="shared" si="2"/>
        <v>0</v>
      </c>
      <c r="F11" s="143">
        <v>0.6</v>
      </c>
      <c r="G11" s="90">
        <f t="shared" si="0"/>
        <v>0</v>
      </c>
      <c r="H11" s="90">
        <f t="shared" si="1"/>
        <v>0</v>
      </c>
    </row>
    <row r="12" spans="1:9">
      <c r="A12" s="91" t="s">
        <v>97</v>
      </c>
      <c r="B12" s="90">
        <v>148358.28</v>
      </c>
      <c r="C12" s="90">
        <v>0</v>
      </c>
      <c r="D12" s="90">
        <v>0</v>
      </c>
      <c r="E12" s="90">
        <f t="shared" si="2"/>
        <v>148358.28</v>
      </c>
      <c r="F12" s="143">
        <v>0.15</v>
      </c>
      <c r="G12" s="90">
        <f t="shared" si="0"/>
        <v>22253.741999999998</v>
      </c>
      <c r="H12" s="90">
        <f t="shared" si="1"/>
        <v>126104.538</v>
      </c>
    </row>
    <row r="13" spans="1:9">
      <c r="A13" s="91" t="s">
        <v>98</v>
      </c>
      <c r="B13" s="90">
        <v>883736.22</v>
      </c>
      <c r="C13" s="90">
        <v>0</v>
      </c>
      <c r="D13" s="90">
        <v>0</v>
      </c>
      <c r="E13" s="90">
        <f t="shared" si="2"/>
        <v>883736.22</v>
      </c>
      <c r="F13" s="143">
        <v>0.15</v>
      </c>
      <c r="G13" s="90">
        <f t="shared" si="0"/>
        <v>132560.43299999999</v>
      </c>
      <c r="H13" s="90">
        <f t="shared" si="1"/>
        <v>751175.78700000001</v>
      </c>
    </row>
    <row r="14" spans="1:9">
      <c r="A14" s="91"/>
      <c r="B14" s="90">
        <v>0</v>
      </c>
      <c r="C14" s="90">
        <v>0</v>
      </c>
      <c r="D14" s="90">
        <v>0</v>
      </c>
      <c r="E14" s="90">
        <f t="shared" si="2"/>
        <v>0</v>
      </c>
      <c r="F14" s="143"/>
      <c r="G14" s="90">
        <f t="shared" si="0"/>
        <v>0</v>
      </c>
      <c r="H14" s="90">
        <f t="shared" si="1"/>
        <v>0</v>
      </c>
    </row>
    <row r="15" spans="1:9">
      <c r="A15" s="91"/>
      <c r="B15" s="90"/>
      <c r="C15" s="90"/>
      <c r="D15" s="90"/>
      <c r="E15" s="90"/>
      <c r="F15" s="143"/>
      <c r="G15" s="90"/>
      <c r="H15" s="90"/>
    </row>
    <row r="16" spans="1:9">
      <c r="A16" s="128"/>
      <c r="B16" s="105">
        <f>SUM(B6:B15)</f>
        <v>53899222.99000001</v>
      </c>
      <c r="C16" s="144">
        <f>SUM(C6:C15)</f>
        <v>4500908</v>
      </c>
      <c r="D16" s="144">
        <f>SUM(D6:D15)</f>
        <v>0</v>
      </c>
      <c r="E16" s="144">
        <f>SUM(E6:E15)</f>
        <v>58400130.99000001</v>
      </c>
      <c r="F16" s="145"/>
      <c r="G16" s="105">
        <f>SUM(G6:G15)</f>
        <v>3667390.7864999999</v>
      </c>
      <c r="H16" s="144">
        <f>SUM(H6:H15)</f>
        <v>54732740.203500003</v>
      </c>
      <c r="I16" s="146"/>
    </row>
    <row r="18" spans="1:8">
      <c r="A18" s="147" t="s">
        <v>279</v>
      </c>
      <c r="B18" s="141"/>
      <c r="C18" s="141"/>
      <c r="D18" s="141"/>
      <c r="E18" s="141"/>
      <c r="F18" s="148"/>
      <c r="G18" s="141"/>
      <c r="H18" s="149"/>
    </row>
    <row r="19" spans="1:8">
      <c r="A19" s="129" t="s">
        <v>280</v>
      </c>
      <c r="B19" s="104">
        <v>425924.74</v>
      </c>
      <c r="C19" s="104"/>
      <c r="D19" s="104"/>
      <c r="E19" s="104">
        <f>B19+C19-D19</f>
        <v>425924.74</v>
      </c>
      <c r="F19" s="150">
        <v>0.15</v>
      </c>
      <c r="G19" s="104">
        <f>E19*F19</f>
        <v>63888.710999999996</v>
      </c>
      <c r="H19" s="134">
        <f>E19-G19</f>
        <v>362036.02899999998</v>
      </c>
    </row>
    <row r="21" spans="1:8">
      <c r="A21" s="115" t="s">
        <v>284</v>
      </c>
      <c r="B21" s="151">
        <f>B16+B19</f>
        <v>54325147.730000012</v>
      </c>
      <c r="C21" s="152">
        <f>C16+C19</f>
        <v>4500908</v>
      </c>
      <c r="D21" s="115"/>
      <c r="E21" s="152">
        <f>E16+E19</f>
        <v>58826055.730000012</v>
      </c>
      <c r="F21" s="115"/>
      <c r="G21" s="152">
        <f>G16+G19</f>
        <v>3731279.4975000001</v>
      </c>
      <c r="H21" s="152">
        <f>H16+H19</f>
        <v>55094776.232500002</v>
      </c>
    </row>
  </sheetData>
  <mergeCells count="3">
    <mergeCell ref="A1:H2"/>
    <mergeCell ref="A3:H3"/>
    <mergeCell ref="F4:G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BS-SCH</vt:lpstr>
      <vt:lpstr>I&amp;E-SCH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2014-08-26T11:44:58Z</dcterms:modified>
</cp:coreProperties>
</file>